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233" i="4"/>
  <c r="J142"/>
  <c r="J143"/>
  <c r="H72"/>
  <c r="I72"/>
  <c r="G72"/>
  <c r="H78"/>
  <c r="H79"/>
  <c r="H141"/>
  <c r="H133"/>
  <c r="H132" s="1"/>
  <c r="H130" s="1"/>
  <c r="I130"/>
  <c r="I132"/>
  <c r="G132"/>
  <c r="I133"/>
  <c r="G133"/>
  <c r="I141"/>
  <c r="G144"/>
  <c r="G141"/>
  <c r="H138"/>
  <c r="H144" l="1"/>
  <c r="I142"/>
  <c r="H142"/>
  <c r="G142"/>
  <c r="I61" l="1"/>
  <c r="I60"/>
  <c r="I59" s="1"/>
  <c r="H126"/>
  <c r="G138" l="1"/>
  <c r="I128"/>
  <c r="G81"/>
  <c r="G84"/>
  <c r="I230" l="1"/>
  <c r="I229" s="1"/>
  <c r="I228" s="1"/>
  <c r="I227" s="1"/>
  <c r="H34"/>
  <c r="H35"/>
  <c r="H36"/>
  <c r="H37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62"/>
  <c r="H63"/>
  <c r="H64"/>
  <c r="H65"/>
  <c r="H66"/>
  <c r="H67"/>
  <c r="H68"/>
  <c r="H69"/>
  <c r="H70"/>
  <c r="H71"/>
  <c r="H73"/>
  <c r="H74"/>
  <c r="H76"/>
  <c r="H77"/>
  <c r="H81"/>
  <c r="H82"/>
  <c r="H83"/>
  <c r="H84"/>
  <c r="H85"/>
  <c r="H86"/>
  <c r="H87"/>
  <c r="H88"/>
  <c r="H89"/>
  <c r="H90"/>
  <c r="H91"/>
  <c r="H92"/>
  <c r="H93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8"/>
  <c r="H125" s="1"/>
  <c r="H124" s="1"/>
  <c r="H123" s="1"/>
  <c r="H129"/>
  <c r="H135"/>
  <c r="H137"/>
  <c r="H148"/>
  <c r="H149"/>
  <c r="H150"/>
  <c r="H151"/>
  <c r="H152"/>
  <c r="H153"/>
  <c r="H154"/>
  <c r="H155"/>
  <c r="H156"/>
  <c r="H160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2"/>
  <c r="H193"/>
  <c r="H194"/>
  <c r="H195"/>
  <c r="H196"/>
  <c r="H197"/>
  <c r="H198"/>
  <c r="H199"/>
  <c r="H200"/>
  <c r="H201"/>
  <c r="H202"/>
  <c r="H203"/>
  <c r="H204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31"/>
  <c r="H32"/>
  <c r="H21"/>
  <c r="H22"/>
  <c r="H23"/>
  <c r="H24"/>
  <c r="H25"/>
  <c r="H26"/>
  <c r="H27"/>
  <c r="H29"/>
  <c r="H30"/>
  <c r="G89" l="1"/>
  <c r="I87"/>
  <c r="I86"/>
  <c r="J36"/>
  <c r="J37"/>
  <c r="J40"/>
  <c r="J43"/>
  <c r="J44"/>
  <c r="J45"/>
  <c r="J46"/>
  <c r="J47"/>
  <c r="J48"/>
  <c r="J49"/>
  <c r="J50"/>
  <c r="J51"/>
  <c r="J52"/>
  <c r="J53"/>
  <c r="J54"/>
  <c r="J55"/>
  <c r="J56"/>
  <c r="J57"/>
  <c r="J58"/>
  <c r="J62"/>
  <c r="J63"/>
  <c r="J64"/>
  <c r="J65"/>
  <c r="J66"/>
  <c r="J67"/>
  <c r="J68"/>
  <c r="J69"/>
  <c r="J70"/>
  <c r="J71"/>
  <c r="J73"/>
  <c r="J74"/>
  <c r="J75"/>
  <c r="J76"/>
  <c r="J77"/>
  <c r="J80"/>
  <c r="J85"/>
  <c r="J91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7"/>
  <c r="J128"/>
  <c r="J129"/>
  <c r="J135"/>
  <c r="J137"/>
  <c r="J139"/>
  <c r="J145"/>
  <c r="J148"/>
  <c r="J149"/>
  <c r="J150"/>
  <c r="J151"/>
  <c r="J155"/>
  <c r="J156"/>
  <c r="J160"/>
  <c r="J162"/>
  <c r="J163"/>
  <c r="J164"/>
  <c r="J165"/>
  <c r="J166"/>
  <c r="J167"/>
  <c r="J168"/>
  <c r="J169"/>
  <c r="J170"/>
  <c r="J171"/>
  <c r="J172"/>
  <c r="J176"/>
  <c r="J177"/>
  <c r="J178"/>
  <c r="J179"/>
  <c r="J180"/>
  <c r="J181"/>
  <c r="J182"/>
  <c r="J183"/>
  <c r="J184"/>
  <c r="J185"/>
  <c r="J186"/>
  <c r="J187"/>
  <c r="J188"/>
  <c r="J189"/>
  <c r="J190"/>
  <c r="J192"/>
  <c r="J195"/>
  <c r="J196"/>
  <c r="J197"/>
  <c r="J198"/>
  <c r="J199"/>
  <c r="J200"/>
  <c r="J201"/>
  <c r="J202"/>
  <c r="J203"/>
  <c r="J204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6"/>
  <c r="J227"/>
  <c r="J228"/>
  <c r="J229"/>
  <c r="J230"/>
  <c r="J231"/>
  <c r="J232"/>
  <c r="J19"/>
  <c r="J21"/>
  <c r="J22"/>
  <c r="J23"/>
  <c r="J24"/>
  <c r="J25"/>
  <c r="J26"/>
  <c r="J27"/>
  <c r="J29"/>
  <c r="J32"/>
  <c r="I31"/>
  <c r="J31" s="1"/>
  <c r="I30"/>
  <c r="I34"/>
  <c r="I38"/>
  <c r="I41"/>
  <c r="I73"/>
  <c r="I74"/>
  <c r="I79"/>
  <c r="I82"/>
  <c r="I81" s="1"/>
  <c r="I84"/>
  <c r="J84" s="1"/>
  <c r="I90"/>
  <c r="I89" s="1"/>
  <c r="I92"/>
  <c r="I95"/>
  <c r="I94" s="1"/>
  <c r="I126"/>
  <c r="I125" s="1"/>
  <c r="I124" s="1"/>
  <c r="I134"/>
  <c r="I136"/>
  <c r="I138"/>
  <c r="I144"/>
  <c r="I140" s="1"/>
  <c r="I131" s="1"/>
  <c r="I149"/>
  <c r="I148" s="1"/>
  <c r="I150"/>
  <c r="I154"/>
  <c r="I153" s="1"/>
  <c r="I152" s="1"/>
  <c r="I159"/>
  <c r="I158" s="1"/>
  <c r="I157" s="1"/>
  <c r="I175"/>
  <c r="I174" s="1"/>
  <c r="I173" s="1"/>
  <c r="I188"/>
  <c r="I187" s="1"/>
  <c r="I189"/>
  <c r="I194"/>
  <c r="I193" s="1"/>
  <c r="I206"/>
  <c r="I205" s="1"/>
  <c r="I225"/>
  <c r="G92"/>
  <c r="I78" l="1"/>
  <c r="I191"/>
  <c r="I161" s="1"/>
  <c r="I33"/>
  <c r="I28"/>
  <c r="I20" s="1"/>
  <c r="J30"/>
  <c r="J125"/>
  <c r="J126"/>
  <c r="I147"/>
  <c r="G90"/>
  <c r="I18" l="1"/>
  <c r="I123"/>
  <c r="J123" s="1"/>
  <c r="J124"/>
  <c r="G203"/>
  <c r="G200" s="1"/>
  <c r="G134"/>
  <c r="H134" s="1"/>
  <c r="G136"/>
  <c r="H136" s="1"/>
  <c r="G128" l="1"/>
  <c r="G82"/>
  <c r="G31"/>
  <c r="G30" s="1"/>
  <c r="G159" l="1"/>
  <c r="G61"/>
  <c r="G47"/>
  <c r="G46" s="1"/>
  <c r="G158" l="1"/>
  <c r="H159"/>
  <c r="J159" s="1"/>
  <c r="G60"/>
  <c r="H61"/>
  <c r="J61" s="1"/>
  <c r="K150"/>
  <c r="K149" s="1"/>
  <c r="K148" s="1"/>
  <c r="G225"/>
  <c r="G150"/>
  <c r="G149" s="1"/>
  <c r="G148" s="1"/>
  <c r="G189"/>
  <c r="G188" s="1"/>
  <c r="G187" s="1"/>
  <c r="G157" l="1"/>
  <c r="H157" s="1"/>
  <c r="J157" s="1"/>
  <c r="H158"/>
  <c r="J158" s="1"/>
  <c r="G59"/>
  <c r="H59" s="1"/>
  <c r="J59" s="1"/>
  <c r="H60"/>
  <c r="J60" s="1"/>
  <c r="G51"/>
  <c r="K206"/>
  <c r="K205" s="1"/>
  <c r="K74"/>
  <c r="K73" s="1"/>
  <c r="G74"/>
  <c r="G73" s="1"/>
  <c r="K87"/>
  <c r="K86" s="1"/>
  <c r="G87"/>
  <c r="K126"/>
  <c r="K125" s="1"/>
  <c r="K124" s="1"/>
  <c r="K123" s="1"/>
  <c r="G126"/>
  <c r="K230"/>
  <c r="K229" s="1"/>
  <c r="K228" s="1"/>
  <c r="K227" s="1"/>
  <c r="G230"/>
  <c r="K201"/>
  <c r="K200" s="1"/>
  <c r="K194"/>
  <c r="K193" s="1"/>
  <c r="G206"/>
  <c r="H206" s="1"/>
  <c r="J206" s="1"/>
  <c r="G201"/>
  <c r="G194"/>
  <c r="G178"/>
  <c r="G177" s="1"/>
  <c r="G175"/>
  <c r="K154"/>
  <c r="K153" s="1"/>
  <c r="K152" s="1"/>
  <c r="K147" s="1"/>
  <c r="G154"/>
  <c r="K141"/>
  <c r="K140" s="1"/>
  <c r="K131" s="1"/>
  <c r="K130" s="1"/>
  <c r="K95"/>
  <c r="K94" s="1"/>
  <c r="K79"/>
  <c r="K78" s="1"/>
  <c r="G95"/>
  <c r="H95" s="1"/>
  <c r="G79"/>
  <c r="J79" s="1"/>
  <c r="K66"/>
  <c r="K65" s="1"/>
  <c r="K63" s="1"/>
  <c r="G66"/>
  <c r="K34"/>
  <c r="G34"/>
  <c r="K38"/>
  <c r="G38"/>
  <c r="H38" s="1"/>
  <c r="K41"/>
  <c r="G41"/>
  <c r="K24"/>
  <c r="K23" s="1"/>
  <c r="K21" s="1"/>
  <c r="G24"/>
  <c r="K109"/>
  <c r="G125" l="1"/>
  <c r="G124" s="1"/>
  <c r="G123" s="1"/>
  <c r="G65"/>
  <c r="G229"/>
  <c r="G193"/>
  <c r="G174"/>
  <c r="G140"/>
  <c r="G94"/>
  <c r="G49"/>
  <c r="G23"/>
  <c r="G78"/>
  <c r="J78" s="1"/>
  <c r="G86"/>
  <c r="G205"/>
  <c r="G153"/>
  <c r="K191"/>
  <c r="G50"/>
  <c r="K72"/>
  <c r="K33"/>
  <c r="K28" s="1"/>
  <c r="G33"/>
  <c r="K161"/>
  <c r="G28" l="1"/>
  <c r="H28" s="1"/>
  <c r="H33"/>
  <c r="H140"/>
  <c r="H94"/>
  <c r="G191"/>
  <c r="H191" s="1"/>
  <c r="H205"/>
  <c r="J205" s="1"/>
  <c r="G130"/>
  <c r="G228"/>
  <c r="G63"/>
  <c r="G173"/>
  <c r="G131"/>
  <c r="H131" s="1"/>
  <c r="G21"/>
  <c r="G152"/>
  <c r="G147" s="1"/>
  <c r="H147" s="1"/>
  <c r="K20"/>
  <c r="K233" s="1"/>
  <c r="G20" l="1"/>
  <c r="G227"/>
  <c r="G161"/>
  <c r="H161" s="1"/>
  <c r="K18"/>
  <c r="H20" l="1"/>
  <c r="G18"/>
  <c r="G233"/>
  <c r="H18" l="1"/>
  <c r="H233"/>
  <c r="J233" s="1"/>
  <c r="J136"/>
  <c r="J38"/>
  <c r="J39"/>
  <c r="J89"/>
  <c r="J90"/>
  <c r="J138"/>
  <c r="J134"/>
  <c r="J133"/>
  <c r="J144"/>
  <c r="J42"/>
  <c r="J35"/>
  <c r="J88"/>
  <c r="J225"/>
  <c r="J154"/>
  <c r="J87"/>
  <c r="J34"/>
  <c r="J41"/>
  <c r="J194"/>
  <c r="J175"/>
  <c r="J141"/>
  <c r="J95"/>
  <c r="J86"/>
  <c r="J94"/>
  <c r="J33"/>
  <c r="J28"/>
  <c r="J153"/>
  <c r="J193"/>
  <c r="J132"/>
  <c r="J191"/>
  <c r="J174"/>
  <c r="J140"/>
  <c r="J173"/>
  <c r="J72"/>
  <c r="J131"/>
  <c r="J147"/>
  <c r="J130"/>
  <c r="J152"/>
  <c r="J20"/>
  <c r="J161"/>
  <c r="J18"/>
  <c r="J92" l="1"/>
  <c r="J93"/>
  <c r="J83"/>
  <c r="J81"/>
  <c r="J82"/>
</calcChain>
</file>

<file path=xl/sharedStrings.xml><?xml version="1.0" encoding="utf-8"?>
<sst xmlns="http://schemas.openxmlformats.org/spreadsheetml/2006/main" count="992" uniqueCount="224">
  <si>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</si>
  <si>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</si>
  <si>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</si>
  <si>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</si>
  <si>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</si>
  <si>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</si>
  <si>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</si>
  <si>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</si>
  <si>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</si>
  <si>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</si>
  <si>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</si>
  <si>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</si>
  <si>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</si>
  <si>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</si>
  <si>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</si>
  <si>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</si>
  <si>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</si>
  <si>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</si>
  <si>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</si>
  <si>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</si>
  <si>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</si>
  <si>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</si>
  <si>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</si>
  <si>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</si>
  <si>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</si>
  <si>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</si>
  <si>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</si>
  <si>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</si>
  <si>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</si>
  <si>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</si>
  <si>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</si>
  <si>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</si>
  <si>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</si>
  <si>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</si>
  <si>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</si>
  <si>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</si>
  <si>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</si>
  <si>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</si>
  <si>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</si>
  <si>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</si>
  <si>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</si>
  <si>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</si>
  <si>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</si>
  <si>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</si>
  <si>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</si>
  <si>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</si>
  <si>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</si>
  <si>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</si>
  <si>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</si>
  <si>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</si>
  <si>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</si>
  <si>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</si>
  <si>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</si>
  <si>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</si>
  <si>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</si>
  <si>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</si>
  <si>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</si>
  <si>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</si>
  <si>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</si>
  <si>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</si>
  <si>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</si>
  <si>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</si>
  <si>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</si>
  <si>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</si>
  <si>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</si>
  <si>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</si>
  <si>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</si>
  <si>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</si>
  <si>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</si>
  <si>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</si>
  <si>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</si>
  <si>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</si>
  <si>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</si>
  <si>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</si>
  <si>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</si>
  <si>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</si>
  <si>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</si>
  <si>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</si>
  <si>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</si>
  <si>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</si>
  <si>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</si>
  <si>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</si>
  <si>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</si>
  <si>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</si>
  <si>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</si>
  <si>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</si>
  <si>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</si>
  <si>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</si>
  <si>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</si>
  <si>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</si>
  <si>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</si>
  <si>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</si>
  <si>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</si>
  <si>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</si>
  <si>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</si>
  <si>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</si>
  <si>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</si>
  <si>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</si>
  <si>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</si>
  <si>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</si>
  <si>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</si>
  <si>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</si>
  <si>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</si>
  <si>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</si>
  <si>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</si>
  <si>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</si>
  <si>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</si>
  <si>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</si>
  <si>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</si>
  <si>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</si>
  <si>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</si>
  <si>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</si>
  <si>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</si>
  <si>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</si>
  <si>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</si>
  <si>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</si>
  <si>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</si>
  <si>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</si>
  <si>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</si>
  <si>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</si>
  <si>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</si>
  <si>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</si>
  <si>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</si>
  <si>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</si>
  <si>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</si>
  <si>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</si>
  <si>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</si>
  <si>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</si>
  <si>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</si>
  <si>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</si>
  <si>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</si>
  <si>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</si>
  <si>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</si>
  <si>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</si>
  <si>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</si>
  <si>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</si>
  <si>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</si>
  <si>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</si>
  <si>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</si>
  <si>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</si>
  <si>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</si>
  <si>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</si>
  <si>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</si>
  <si>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</si>
  <si>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</si>
  <si>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</si>
  <si>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</si>
  <si>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</si>
  <si>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</si>
  <si>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</si>
  <si>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</si>
  <si>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</si>
  <si>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</si>
  <si>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</si>
  <si>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</si>
  <si>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</si>
  <si>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</si>
  <si>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</si>
  <si>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</si>
  <si>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</si>
  <si>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</si>
  <si>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</si>
  <si>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</si>
  <si>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</si>
  <si>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</si>
  <si>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</si>
  <si>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</si>
  <si>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</si>
  <si>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</si>
  <si>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</si>
  <si>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</si>
  <si>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</si>
  <si>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</si>
  <si>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</si>
  <si>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</si>
  <si>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</si>
  <si>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</si>
  <si>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</si>
  <si>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</si>
  <si>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</si>
  <si>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</si>
  <si>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</si>
  <si>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</si>
  <si>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</si>
  <si>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</si>
  <si>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</si>
  <si>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</si>
  <si>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</si>
  <si>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</si>
  <si>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</si>
  <si>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</si>
  <si>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</si>
  <si>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</si>
  <si>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</si>
  <si>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</si>
  <si>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</si>
  <si>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</si>
  <si>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</si>
  <si>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</si>
  <si>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</si>
  <si>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</si>
  <si>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</si>
  <si>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</si>
  <si>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</si>
  <si>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</si>
  <si>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</si>
  <si>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</si>
  <si>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</si>
  <si>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</si>
  <si>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</si>
  <si>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</si>
  <si>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>Исполнение исковых требований на основании вступивших в заонную силу судебных актов</t>
  </si>
  <si>
    <t>Исполнение расходов по ведомственной  структуре расходов бюджета</t>
  </si>
  <si>
    <t xml:space="preserve">Семецкого сельского поселения Почепского муниципального района Брянской области  </t>
  </si>
  <si>
    <t xml:space="preserve"> Почепского муниципального района Брянской области за 1 квартал 2025 года "</t>
  </si>
  <si>
    <t>Утверждено решением о бюджете на 2025 год</t>
  </si>
  <si>
    <t>Утверждено сводной бюджетной росписью на 2025 год</t>
  </si>
  <si>
    <t>% исполнения к сводной бюджетной росписи</t>
  </si>
  <si>
    <t>к постановлению Семецкой сельской администрации Почепского района Брянской области</t>
  </si>
  <si>
    <t xml:space="preserve"> от 28.10.2025 года № 91 "Об исполнении бюджета  Семецкого сельского поселения</t>
  </si>
  <si>
    <t>за 9 месяцев 2025 года"</t>
  </si>
  <si>
    <t xml:space="preserve">Кассовое исполнение за 9 месяцев 2025 года </t>
  </si>
  <si>
    <t>за 9 месяцев 2025 года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</si>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</sst>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>
  <numFmts count="2">
    <numFmt numFmtId="164" formatCode="00"/>
    <numFmt numFmtId="165" formatCode="0.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6" fillId="0" borderId="0" xfId="0" applyNumberFormat="1" applyFont="1" applyBorder="1" applyAlignment="1">
      <alignment horizontal="centerContinuous"/>
    </xf>
    <xf numFmtId="165" fontId="7" fillId="0" borderId="0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vertical="center"/>
    </xf>
    <xf numFmtId="165" fontId="7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64" fontId="0" fillId="0" borderId="0" xfId="0" quotePrefix="1" applyNumberFormat="1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38"/>
  <sheetViews>
    <sheetView tabSelected="1" topLeftCell="A14" workbookViewId="0">
      <selection activeCell="M28" sqref="M28"/>
    </sheetView>
  </sheetViews>
  <sheetFormatPr defaultRowHeight="13.2"/>
  <cols>
    <col min="1" max="1" width="51.33203125" customWidth="1"/>
    <col min="2" max="2" width="8.88671875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5546875" customWidth="1"/>
    <col min="11" max="11" width="13.109375" hidden="1" customWidth="1"/>
    <col min="17" max="17" width="8.88671875" customWidth="1"/>
  </cols>
  <sheetData>
    <row r="1" spans="1:12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10" t="s">
        <v>204</v>
      </c>
      <c r="G1" s="110"/>
      <c r="H1" s="110"/>
      <c r="I1" s="110"/>
      <c r="J1" s="110"/>
      <c r="K1" s="110"/>
    </row>
    <row r="2" spans="1:12" ht="13.8">
      <c r="A2" s="110" t="s">
        <v>218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2" ht="13.8">
      <c r="A3" s="110" t="s">
        <v>219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2" ht="13.8">
      <c r="A4" s="92"/>
      <c r="B4" s="92"/>
      <c r="C4" s="92"/>
      <c r="D4" s="92"/>
      <c r="E4" s="92"/>
      <c r="F4" s="92"/>
      <c r="G4" s="92"/>
      <c r="H4" s="108" t="s">
        <v>220</v>
      </c>
      <c r="I4" s="92"/>
      <c r="J4" s="92"/>
      <c r="K4" s="103" t="s">
        <v>214</v>
      </c>
    </row>
    <row r="5" spans="1:12" ht="16.5" customHeight="1">
      <c r="A5" s="1"/>
      <c r="B5" s="1"/>
      <c r="C5" s="2"/>
      <c r="D5" s="3"/>
      <c r="E5" s="3"/>
      <c r="F5" s="110"/>
      <c r="G5" s="110"/>
      <c r="H5" s="110"/>
      <c r="I5" s="110"/>
      <c r="J5" s="110"/>
      <c r="K5" s="110"/>
    </row>
    <row r="6" spans="1:12" ht="13.8" hidden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2" ht="13.8" hidden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</row>
    <row r="8" spans="1:12" ht="13.5" customHeight="1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</row>
    <row r="9" spans="1:12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2" ht="15.75" customHeight="1">
      <c r="A10" s="109" t="s">
        <v>212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</row>
    <row r="11" spans="1:12" ht="15.75" customHeight="1">
      <c r="A11" s="115" t="s">
        <v>213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</row>
    <row r="12" spans="1:12" ht="15" customHeight="1">
      <c r="A12" s="115" t="s">
        <v>222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</row>
    <row r="13" spans="1:12" ht="15.6" hidden="1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</row>
    <row r="14" spans="1:12" ht="14.25" customHeight="1">
      <c r="A14" s="7"/>
      <c r="B14" s="7"/>
      <c r="C14" s="2"/>
      <c r="D14" s="4"/>
      <c r="E14" s="4"/>
      <c r="F14" s="5"/>
      <c r="G14" s="5"/>
      <c r="H14" s="5"/>
      <c r="I14" s="5"/>
      <c r="J14" s="104" t="s">
        <v>22</v>
      </c>
      <c r="K14" s="8" t="s">
        <v>22</v>
      </c>
    </row>
    <row r="15" spans="1:12" ht="15.75" customHeight="1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11" t="s">
        <v>215</v>
      </c>
      <c r="H15" s="111" t="s">
        <v>216</v>
      </c>
      <c r="I15" s="111" t="s">
        <v>221</v>
      </c>
      <c r="J15" s="111" t="s">
        <v>217</v>
      </c>
      <c r="K15" s="113" t="s">
        <v>205</v>
      </c>
    </row>
    <row r="16" spans="1:12" ht="57" customHeight="1">
      <c r="A16" s="35"/>
      <c r="B16" s="35"/>
      <c r="C16" s="32"/>
      <c r="D16" s="36"/>
      <c r="E16" s="36"/>
      <c r="F16" s="36"/>
      <c r="G16" s="112"/>
      <c r="H16" s="112"/>
      <c r="I16" s="112"/>
      <c r="J16" s="112"/>
      <c r="K16" s="114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178</v>
      </c>
    </row>
    <row r="18" spans="1:11" ht="26.4">
      <c r="A18" s="15" t="s">
        <v>189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G20+G130+G147+G161+G227+G123</f>
        <v>6756868.2699999996</v>
      </c>
      <c r="H18" s="73">
        <f>H20+H130+H147+H161+H227+H123</f>
        <v>6757973.2699999996</v>
      </c>
      <c r="I18" s="73">
        <f>I20+I130+I147+I161+I227+I123</f>
        <v>3897524.57</v>
      </c>
      <c r="J18" s="105">
        <f>I18/H18*100</f>
        <v>57.672979964302229</v>
      </c>
      <c r="K18" s="73">
        <f>K20+K130+K147+K161+K227+K123</f>
        <v>0</v>
      </c>
    </row>
    <row r="19" spans="1:11" ht="0.75" customHeight="1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105" t="e">
        <f t="shared" ref="J19:J82" si="0">I19/H19*100</f>
        <v>#DIV/0!</v>
      </c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2988799.86</v>
      </c>
      <c r="H20" s="79">
        <f>G20</f>
        <v>2988799.86</v>
      </c>
      <c r="I20" s="79">
        <f>I28+I72+I49+I59</f>
        <v>2005125.3899999997</v>
      </c>
      <c r="J20" s="105">
        <f t="shared" si="0"/>
        <v>67.087977914988244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79">
        <f t="shared" ref="H21:H84" si="1">G21</f>
        <v>0</v>
      </c>
      <c r="I21" s="54"/>
      <c r="J21" s="105" t="e">
        <f t="shared" si="0"/>
        <v>#DIV/0!</v>
      </c>
      <c r="K21" s="54">
        <f t="shared" ref="K21" si="2">K23</f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79">
        <f t="shared" si="1"/>
        <v>0</v>
      </c>
      <c r="I22" s="80"/>
      <c r="J22" s="105" t="e">
        <f t="shared" si="0"/>
        <v>#DIV/0!</v>
      </c>
      <c r="K22" s="80"/>
    </row>
    <row r="23" spans="1:11" ht="37.200000000000003" hidden="1" customHeight="1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186</v>
      </c>
      <c r="F23" s="20" t="s">
        <v>10</v>
      </c>
      <c r="G23" s="78">
        <f>G24</f>
        <v>0</v>
      </c>
      <c r="H23" s="79">
        <f t="shared" si="1"/>
        <v>0</v>
      </c>
      <c r="I23" s="78"/>
      <c r="J23" s="105" t="e">
        <f t="shared" si="0"/>
        <v>#DIV/0!</v>
      </c>
      <c r="K23" s="78">
        <f t="shared" ref="K23:K24" si="3">K24</f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186</v>
      </c>
      <c r="F24" s="20" t="s">
        <v>37</v>
      </c>
      <c r="G24" s="78">
        <f>G25</f>
        <v>0</v>
      </c>
      <c r="H24" s="79">
        <f t="shared" si="1"/>
        <v>0</v>
      </c>
      <c r="I24" s="78"/>
      <c r="J24" s="105" t="e">
        <f t="shared" si="0"/>
        <v>#DIV/0!</v>
      </c>
      <c r="K24" s="78">
        <f t="shared" si="3"/>
        <v>0</v>
      </c>
    </row>
    <row r="25" spans="1:11" ht="34.950000000000003" hidden="1" customHeight="1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186</v>
      </c>
      <c r="F25" s="64" t="s">
        <v>106</v>
      </c>
      <c r="G25" s="80"/>
      <c r="H25" s="79">
        <f t="shared" si="1"/>
        <v>0</v>
      </c>
      <c r="I25" s="80"/>
      <c r="J25" s="105" t="e">
        <f t="shared" si="0"/>
        <v>#DIV/0!</v>
      </c>
      <c r="K25" s="80">
        <v>0</v>
      </c>
    </row>
    <row r="26" spans="1:11" ht="24.75" hidden="1" customHeight="1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79">
        <f t="shared" si="1"/>
        <v>0</v>
      </c>
      <c r="I26" s="20"/>
      <c r="J26" s="105" t="e">
        <f t="shared" si="0"/>
        <v>#DIV/0!</v>
      </c>
      <c r="K26" s="68">
        <v>319319</v>
      </c>
    </row>
    <row r="27" spans="1:11" ht="48" hidden="1" customHeight="1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79">
        <f t="shared" si="1"/>
        <v>0</v>
      </c>
      <c r="I27" s="65"/>
      <c r="J27" s="105" t="e">
        <f t="shared" si="0"/>
        <v>#DIV/0!</v>
      </c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2393322</v>
      </c>
      <c r="H28" s="77">
        <f t="shared" si="1"/>
        <v>2393322</v>
      </c>
      <c r="I28" s="54">
        <f>I30+I33+I46</f>
        <v>1550463.7699999998</v>
      </c>
      <c r="J28" s="107">
        <f t="shared" si="0"/>
        <v>64.782915545839629</v>
      </c>
      <c r="K28" s="54">
        <f t="shared" ref="K28" si="4">K33</f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79">
        <f t="shared" si="1"/>
        <v>0</v>
      </c>
      <c r="I29" s="81"/>
      <c r="J29" s="107" t="e">
        <f t="shared" si="0"/>
        <v>#DIV/0!</v>
      </c>
      <c r="K29" s="69"/>
    </row>
    <row r="30" spans="1:11" ht="44.25" customHeight="1">
      <c r="A30" s="44" t="s">
        <v>190</v>
      </c>
      <c r="B30" s="51">
        <v>923</v>
      </c>
      <c r="C30" s="17" t="s">
        <v>7</v>
      </c>
      <c r="D30" s="18" t="s">
        <v>9</v>
      </c>
      <c r="E30" s="75" t="s">
        <v>191</v>
      </c>
      <c r="F30" s="17" t="s">
        <v>10</v>
      </c>
      <c r="G30" s="81">
        <f>G31</f>
        <v>686266</v>
      </c>
      <c r="H30" s="96">
        <f t="shared" si="1"/>
        <v>686266</v>
      </c>
      <c r="I30" s="81">
        <f>I31</f>
        <v>436232.67</v>
      </c>
      <c r="J30" s="107">
        <f t="shared" si="0"/>
        <v>63.566120134175378</v>
      </c>
      <c r="K30" s="69"/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191</v>
      </c>
      <c r="F31" s="17" t="s">
        <v>37</v>
      </c>
      <c r="G31" s="81">
        <f>G32</f>
        <v>686266</v>
      </c>
      <c r="H31" s="96">
        <f t="shared" si="1"/>
        <v>686266</v>
      </c>
      <c r="I31" s="81">
        <f>I32</f>
        <v>436232.67</v>
      </c>
      <c r="J31" s="107">
        <f t="shared" si="0"/>
        <v>63.566120134175378</v>
      </c>
      <c r="K31" s="69"/>
    </row>
    <row r="32" spans="1:11" ht="34.950000000000003" customHeight="1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191</v>
      </c>
      <c r="F32" s="17" t="s">
        <v>106</v>
      </c>
      <c r="G32" s="69">
        <v>686266</v>
      </c>
      <c r="H32" s="96">
        <f t="shared" si="1"/>
        <v>686266</v>
      </c>
      <c r="I32" s="81">
        <v>436232.67</v>
      </c>
      <c r="J32" s="107">
        <f t="shared" si="0"/>
        <v>63.566120134175378</v>
      </c>
      <c r="K32" s="69"/>
    </row>
    <row r="33" spans="1:11" ht="44.25" customHeight="1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185</v>
      </c>
      <c r="F33" s="17" t="s">
        <v>10</v>
      </c>
      <c r="G33" s="68">
        <f>G34+G38+G41</f>
        <v>1704656</v>
      </c>
      <c r="H33" s="96">
        <f t="shared" si="1"/>
        <v>1704656</v>
      </c>
      <c r="I33" s="68">
        <f>I34+I38+I41</f>
        <v>1114231.0999999999</v>
      </c>
      <c r="J33" s="107">
        <f t="shared" si="0"/>
        <v>65.363985460996233</v>
      </c>
      <c r="K33" s="68">
        <f t="shared" ref="K33" si="5">K34+K38+K41</f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185</v>
      </c>
      <c r="F34" s="65" t="s">
        <v>37</v>
      </c>
      <c r="G34" s="68">
        <f>G35</f>
        <v>1324528</v>
      </c>
      <c r="H34" s="96">
        <f t="shared" si="1"/>
        <v>1324528</v>
      </c>
      <c r="I34" s="68">
        <f>I35</f>
        <v>802315.44</v>
      </c>
      <c r="J34" s="107">
        <f t="shared" si="0"/>
        <v>60.573686626481283</v>
      </c>
      <c r="K34" s="68">
        <f t="shared" ref="K34" si="6">K35</f>
        <v>0</v>
      </c>
    </row>
    <row r="35" spans="1:11" ht="33.75" customHeight="1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185</v>
      </c>
      <c r="F35" s="64" t="s">
        <v>106</v>
      </c>
      <c r="G35" s="101">
        <v>1324528</v>
      </c>
      <c r="H35" s="96">
        <f t="shared" si="1"/>
        <v>1324528</v>
      </c>
      <c r="I35" s="80">
        <v>802315.44</v>
      </c>
      <c r="J35" s="107">
        <f t="shared" si="0"/>
        <v>60.573686626481283</v>
      </c>
      <c r="K35" s="80">
        <v>0</v>
      </c>
    </row>
    <row r="36" spans="1:11" ht="1.5" hidden="1" customHeight="1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96">
        <f t="shared" si="1"/>
        <v>0</v>
      </c>
      <c r="I36" s="82"/>
      <c r="J36" s="107" t="e">
        <f t="shared" si="0"/>
        <v>#DIV/0!</v>
      </c>
      <c r="K36" s="69"/>
    </row>
    <row r="37" spans="1:11" ht="51.75" hidden="1" customHeight="1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96">
        <f t="shared" si="1"/>
        <v>0</v>
      </c>
      <c r="I37" s="82"/>
      <c r="J37" s="107" t="e">
        <f t="shared" si="0"/>
        <v>#DIV/0!</v>
      </c>
      <c r="K37" s="69"/>
    </row>
    <row r="38" spans="1:11" ht="33" customHeight="1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185</v>
      </c>
      <c r="F38" s="20" t="s">
        <v>38</v>
      </c>
      <c r="G38" s="78">
        <f>G39</f>
        <v>284028</v>
      </c>
      <c r="H38" s="96">
        <f t="shared" si="1"/>
        <v>284028</v>
      </c>
      <c r="I38" s="78">
        <f>I39</f>
        <v>217102.61</v>
      </c>
      <c r="J38" s="107">
        <f t="shared" si="0"/>
        <v>76.437044939231342</v>
      </c>
      <c r="K38" s="78">
        <f t="shared" ref="K38" si="7">K39</f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185</v>
      </c>
      <c r="F39" s="20" t="s">
        <v>39</v>
      </c>
      <c r="G39" s="102">
        <v>284028</v>
      </c>
      <c r="H39" s="96">
        <f t="shared" si="1"/>
        <v>284028</v>
      </c>
      <c r="I39" s="80">
        <v>217102.61</v>
      </c>
      <c r="J39" s="107">
        <f t="shared" si="0"/>
        <v>76.437044939231342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96">
        <f t="shared" si="1"/>
        <v>0</v>
      </c>
      <c r="I40" s="80"/>
      <c r="J40" s="107" t="e">
        <f t="shared" si="0"/>
        <v>#DIV/0!</v>
      </c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185</v>
      </c>
      <c r="F41" s="20" t="s">
        <v>43</v>
      </c>
      <c r="G41" s="78">
        <f>G42</f>
        <v>96100</v>
      </c>
      <c r="H41" s="96">
        <f t="shared" si="1"/>
        <v>96100</v>
      </c>
      <c r="I41" s="78">
        <f>I42</f>
        <v>94813.05</v>
      </c>
      <c r="J41" s="107">
        <f t="shared" si="0"/>
        <v>98.660822060353809</v>
      </c>
      <c r="K41" s="78">
        <f t="shared" ref="K41" si="8">K42</f>
        <v>0</v>
      </c>
    </row>
    <row r="42" spans="1:11" ht="27.75" customHeight="1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185</v>
      </c>
      <c r="F42" s="64" t="s">
        <v>104</v>
      </c>
      <c r="G42" s="69">
        <v>96100</v>
      </c>
      <c r="H42" s="96">
        <f t="shared" si="1"/>
        <v>96100</v>
      </c>
      <c r="I42" s="78">
        <v>94813.05</v>
      </c>
      <c r="J42" s="107">
        <f t="shared" si="0"/>
        <v>98.660822060353809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96">
        <f t="shared" si="1"/>
        <v>0</v>
      </c>
      <c r="I43" s="20"/>
      <c r="J43" s="107" t="e">
        <f t="shared" si="0"/>
        <v>#DIV/0!</v>
      </c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96">
        <f t="shared" si="1"/>
        <v>0</v>
      </c>
      <c r="I44" s="20"/>
      <c r="J44" s="107" t="e">
        <f t="shared" si="0"/>
        <v>#DIV/0!</v>
      </c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96">
        <f t="shared" si="1"/>
        <v>0</v>
      </c>
      <c r="I45" s="20"/>
      <c r="J45" s="107" t="e">
        <f t="shared" si="0"/>
        <v>#DIV/0!</v>
      </c>
      <c r="K45" s="69"/>
    </row>
    <row r="46" spans="1:11" ht="75" customHeight="1">
      <c r="A46" s="45" t="s">
        <v>175</v>
      </c>
      <c r="B46" s="61">
        <v>923</v>
      </c>
      <c r="C46" s="17" t="s">
        <v>7</v>
      </c>
      <c r="D46" s="18" t="s">
        <v>9</v>
      </c>
      <c r="E46" s="75" t="s">
        <v>184</v>
      </c>
      <c r="F46" s="65" t="s">
        <v>10</v>
      </c>
      <c r="G46" s="80">
        <f>G47</f>
        <v>2400</v>
      </c>
      <c r="H46" s="96">
        <f t="shared" si="1"/>
        <v>2400</v>
      </c>
      <c r="I46" s="65"/>
      <c r="J46" s="107">
        <f t="shared" si="0"/>
        <v>0</v>
      </c>
      <c r="K46" s="69"/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184</v>
      </c>
      <c r="F47" s="65" t="s">
        <v>70</v>
      </c>
      <c r="G47" s="78">
        <f>G48</f>
        <v>2400</v>
      </c>
      <c r="H47" s="96">
        <f t="shared" si="1"/>
        <v>2400</v>
      </c>
      <c r="I47" s="65"/>
      <c r="J47" s="107">
        <f t="shared" si="0"/>
        <v>0</v>
      </c>
      <c r="K47" s="69"/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184</v>
      </c>
      <c r="F48" s="65" t="s">
        <v>68</v>
      </c>
      <c r="G48" s="69">
        <v>2400</v>
      </c>
      <c r="H48" s="96">
        <f t="shared" si="1"/>
        <v>2400</v>
      </c>
      <c r="I48" s="78"/>
      <c r="J48" s="107">
        <f t="shared" si="0"/>
        <v>0</v>
      </c>
      <c r="K48" s="69"/>
    </row>
    <row r="49" spans="1:11" ht="39" customHeight="1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4800</v>
      </c>
      <c r="H49" s="77">
        <f t="shared" si="1"/>
        <v>4800</v>
      </c>
      <c r="I49" s="54"/>
      <c r="J49" s="107">
        <f t="shared" si="0"/>
        <v>0</v>
      </c>
      <c r="K49" s="54"/>
    </row>
    <row r="50" spans="1:11" ht="78.75" customHeight="1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4800</v>
      </c>
      <c r="H50" s="96">
        <f t="shared" si="1"/>
        <v>4800</v>
      </c>
      <c r="I50" s="68"/>
      <c r="J50" s="107">
        <f t="shared" si="0"/>
        <v>0</v>
      </c>
      <c r="K50" s="54"/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4800</v>
      </c>
      <c r="H51" s="96">
        <f t="shared" si="1"/>
        <v>4800</v>
      </c>
      <c r="I51" s="68"/>
      <c r="J51" s="107">
        <f t="shared" si="0"/>
        <v>0</v>
      </c>
      <c r="K51" s="68"/>
    </row>
    <row r="52" spans="1:11" ht="25.5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4800</v>
      </c>
      <c r="H52" s="96">
        <f t="shared" si="1"/>
        <v>4800</v>
      </c>
      <c r="I52" s="68"/>
      <c r="J52" s="107">
        <f t="shared" si="0"/>
        <v>0</v>
      </c>
      <c r="K52" s="68"/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96">
        <f t="shared" si="1"/>
        <v>0</v>
      </c>
      <c r="I53" s="82"/>
      <c r="J53" s="107" t="e">
        <f t="shared" si="0"/>
        <v>#DIV/0!</v>
      </c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96">
        <f t="shared" si="1"/>
        <v>0</v>
      </c>
      <c r="I54" s="82"/>
      <c r="J54" s="107" t="e">
        <f t="shared" si="0"/>
        <v>#DIV/0!</v>
      </c>
      <c r="K54" s="83"/>
    </row>
    <row r="55" spans="1:11" ht="42" hidden="1" customHeight="1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96">
        <f t="shared" si="1"/>
        <v>0</v>
      </c>
      <c r="I55" s="17"/>
      <c r="J55" s="107" t="e">
        <f t="shared" si="0"/>
        <v>#DIV/0!</v>
      </c>
      <c r="K55" s="69"/>
    </row>
    <row r="56" spans="1:11" ht="26.25" hidden="1" customHeight="1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96">
        <f t="shared" si="1"/>
        <v>0</v>
      </c>
      <c r="I56" s="17"/>
      <c r="J56" s="107" t="e">
        <f t="shared" si="0"/>
        <v>#DIV/0!</v>
      </c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178</v>
      </c>
      <c r="E57" s="17"/>
      <c r="F57" s="17"/>
      <c r="G57" s="17"/>
      <c r="H57" s="96">
        <f t="shared" si="1"/>
        <v>0</v>
      </c>
      <c r="I57" s="17"/>
      <c r="J57" s="107" t="e">
        <f t="shared" si="0"/>
        <v>#DIV/0!</v>
      </c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96">
        <f t="shared" si="1"/>
        <v>0</v>
      </c>
      <c r="I58" s="54"/>
      <c r="J58" s="107" t="e">
        <f t="shared" si="0"/>
        <v>#DIV/0!</v>
      </c>
      <c r="K58" s="54"/>
    </row>
    <row r="59" spans="1:11" ht="36" customHeight="1">
      <c r="A59" s="97" t="s">
        <v>223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39300</v>
      </c>
      <c r="H59" s="77">
        <f t="shared" si="1"/>
        <v>39300</v>
      </c>
      <c r="I59" s="54">
        <f>I60</f>
        <v>39300</v>
      </c>
      <c r="J59" s="107">
        <f t="shared" si="0"/>
        <v>100</v>
      </c>
      <c r="K59" s="54"/>
    </row>
    <row r="60" spans="1:11" ht="33.6" customHeight="1">
      <c r="A60" s="98" t="s">
        <v>176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39300</v>
      </c>
      <c r="H60" s="96">
        <f t="shared" si="1"/>
        <v>39300</v>
      </c>
      <c r="I60" s="68">
        <f>I61</f>
        <v>39300</v>
      </c>
      <c r="J60" s="107">
        <f t="shared" si="0"/>
        <v>100</v>
      </c>
      <c r="K60" s="54"/>
    </row>
    <row r="61" spans="1:11" ht="27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39300</v>
      </c>
      <c r="H61" s="96">
        <f t="shared" si="1"/>
        <v>39300</v>
      </c>
      <c r="I61" s="68">
        <f>I62</f>
        <v>39300</v>
      </c>
      <c r="J61" s="107">
        <f t="shared" si="0"/>
        <v>100</v>
      </c>
      <c r="K61" s="54"/>
    </row>
    <row r="62" spans="1:11" ht="23.4" customHeight="1">
      <c r="A62" s="98" t="s">
        <v>177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>
        <v>39300</v>
      </c>
      <c r="H62" s="96">
        <f t="shared" si="1"/>
        <v>39300</v>
      </c>
      <c r="I62" s="68">
        <v>39300</v>
      </c>
      <c r="J62" s="107">
        <f t="shared" si="0"/>
        <v>100</v>
      </c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7">
        <f t="shared" si="1"/>
        <v>10000</v>
      </c>
      <c r="I63" s="54"/>
      <c r="J63" s="107">
        <f t="shared" si="0"/>
        <v>0</v>
      </c>
      <c r="K63" s="54">
        <f t="shared" ref="K63" si="9">K65</f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96">
        <f t="shared" si="1"/>
        <v>0</v>
      </c>
      <c r="I64" s="82"/>
      <c r="J64" s="105" t="e">
        <f t="shared" si="0"/>
        <v>#DIV/0!</v>
      </c>
      <c r="K64" s="82"/>
    </row>
    <row r="65" spans="1:11" ht="14.4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96">
        <f t="shared" si="1"/>
        <v>10000</v>
      </c>
      <c r="I65" s="82"/>
      <c r="J65" s="105">
        <f t="shared" si="0"/>
        <v>0</v>
      </c>
      <c r="K65" s="82">
        <f t="shared" ref="K65:K66" si="10">K66</f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96">
        <f t="shared" si="1"/>
        <v>10000</v>
      </c>
      <c r="I66" s="82"/>
      <c r="J66" s="105">
        <f t="shared" si="0"/>
        <v>0</v>
      </c>
      <c r="K66" s="82">
        <f t="shared" si="10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96">
        <f t="shared" si="1"/>
        <v>10000</v>
      </c>
      <c r="I67" s="82"/>
      <c r="J67" s="105">
        <f t="shared" si="0"/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96" t="str">
        <f t="shared" si="1"/>
        <v>5000,00</v>
      </c>
      <c r="I68" s="17"/>
      <c r="J68" s="105">
        <f t="shared" si="0"/>
        <v>0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96" t="str">
        <f t="shared" si="1"/>
        <v>5000,00</v>
      </c>
      <c r="I69" s="17"/>
      <c r="J69" s="105">
        <f t="shared" si="0"/>
        <v>0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96" t="str">
        <f t="shared" si="1"/>
        <v>5000,00</v>
      </c>
      <c r="I70" s="17"/>
      <c r="J70" s="105">
        <f t="shared" si="0"/>
        <v>0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96" t="str">
        <f t="shared" si="1"/>
        <v>5000,00</v>
      </c>
      <c r="I71" s="17"/>
      <c r="J71" s="105">
        <f t="shared" si="0"/>
        <v>0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G73+G78+G86+G94+G81+G89</f>
        <v>541377.86</v>
      </c>
      <c r="H72" s="54">
        <f t="shared" ref="H72:I72" si="11">H73+H78+H86+H94+H81+H89</f>
        <v>546377.86</v>
      </c>
      <c r="I72" s="54">
        <f t="shared" si="11"/>
        <v>415361.62</v>
      </c>
      <c r="J72" s="105">
        <f t="shared" si="0"/>
        <v>76.020946383149564</v>
      </c>
      <c r="K72" s="54">
        <f t="shared" ref="K72" si="12">K73+K78+K86+K94</f>
        <v>0</v>
      </c>
    </row>
    <row r="73" spans="1:11" ht="43.5" customHeight="1">
      <c r="A73" s="89" t="s">
        <v>182</v>
      </c>
      <c r="B73" s="61">
        <v>923</v>
      </c>
      <c r="C73" s="20" t="s">
        <v>7</v>
      </c>
      <c r="D73" s="39">
        <v>13</v>
      </c>
      <c r="E73" s="65" t="s">
        <v>181</v>
      </c>
      <c r="F73" s="17" t="s">
        <v>10</v>
      </c>
      <c r="G73" s="68">
        <f t="shared" ref="G73:I74" si="13">G74</f>
        <v>10000</v>
      </c>
      <c r="H73" s="96">
        <f t="shared" si="1"/>
        <v>10000</v>
      </c>
      <c r="I73" s="68">
        <f t="shared" si="13"/>
        <v>0</v>
      </c>
      <c r="J73" s="105">
        <f t="shared" si="0"/>
        <v>0</v>
      </c>
      <c r="K73" s="68">
        <f t="shared" ref="K73:K74" si="14">K74</f>
        <v>0</v>
      </c>
    </row>
    <row r="74" spans="1:11" ht="30" customHeight="1">
      <c r="A74" s="44" t="s">
        <v>118</v>
      </c>
      <c r="B74" s="61">
        <v>923</v>
      </c>
      <c r="C74" s="20" t="s">
        <v>7</v>
      </c>
      <c r="D74" s="39">
        <v>13</v>
      </c>
      <c r="E74" s="64" t="s">
        <v>181</v>
      </c>
      <c r="F74" s="17" t="s">
        <v>38</v>
      </c>
      <c r="G74" s="68">
        <f t="shared" si="13"/>
        <v>10000</v>
      </c>
      <c r="H74" s="96">
        <f t="shared" si="1"/>
        <v>10000</v>
      </c>
      <c r="I74" s="68">
        <f t="shared" si="13"/>
        <v>0</v>
      </c>
      <c r="J74" s="105">
        <f t="shared" si="0"/>
        <v>0</v>
      </c>
      <c r="K74" s="68">
        <f t="shared" si="14"/>
        <v>0</v>
      </c>
    </row>
    <row r="75" spans="1:11" ht="43.5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181</v>
      </c>
      <c r="F75" s="17" t="s">
        <v>39</v>
      </c>
      <c r="G75" s="68">
        <v>10000</v>
      </c>
      <c r="H75" s="96">
        <v>5000</v>
      </c>
      <c r="I75" s="68"/>
      <c r="J75" s="105">
        <f t="shared" si="0"/>
        <v>0</v>
      </c>
      <c r="K75" s="68">
        <v>0</v>
      </c>
    </row>
    <row r="76" spans="1:11" ht="0.75" customHeight="1">
      <c r="A76" s="90" t="s">
        <v>179</v>
      </c>
      <c r="B76" s="61">
        <v>923</v>
      </c>
      <c r="C76" s="20" t="s">
        <v>7</v>
      </c>
      <c r="D76" s="39">
        <v>13</v>
      </c>
      <c r="E76" s="64" t="s">
        <v>180</v>
      </c>
      <c r="F76" s="17" t="s">
        <v>43</v>
      </c>
      <c r="G76" s="68"/>
      <c r="H76" s="96">
        <f t="shared" si="1"/>
        <v>0</v>
      </c>
      <c r="I76" s="68"/>
      <c r="J76" s="105" t="e">
        <f t="shared" si="0"/>
        <v>#DIV/0!</v>
      </c>
      <c r="K76" s="68">
        <v>0</v>
      </c>
    </row>
    <row r="77" spans="1:11" ht="24" hidden="1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180</v>
      </c>
      <c r="F77" s="17" t="s">
        <v>46</v>
      </c>
      <c r="G77" s="68"/>
      <c r="H77" s="96">
        <f t="shared" si="1"/>
        <v>0</v>
      </c>
      <c r="I77" s="68"/>
      <c r="J77" s="105" t="e">
        <f t="shared" si="0"/>
        <v>#DIV/0!</v>
      </c>
      <c r="K77" s="68">
        <v>0</v>
      </c>
    </row>
    <row r="78" spans="1:11" ht="48" customHeight="1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5">G79</f>
        <v>0</v>
      </c>
      <c r="H78" s="96">
        <f>H79</f>
        <v>5000</v>
      </c>
      <c r="I78" s="82">
        <f t="shared" si="15"/>
        <v>5000</v>
      </c>
      <c r="J78" s="105">
        <f t="shared" si="0"/>
        <v>100</v>
      </c>
      <c r="K78" s="82">
        <f t="shared" ref="K78:K79" si="16">K79</f>
        <v>0</v>
      </c>
    </row>
    <row r="79" spans="1:11" ht="43.8" customHeight="1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5"/>
        <v>0</v>
      </c>
      <c r="H79" s="96">
        <f>H80</f>
        <v>5000</v>
      </c>
      <c r="I79" s="82">
        <f t="shared" si="15"/>
        <v>5000</v>
      </c>
      <c r="J79" s="105">
        <f t="shared" si="0"/>
        <v>100</v>
      </c>
      <c r="K79" s="82">
        <f t="shared" si="16"/>
        <v>0</v>
      </c>
    </row>
    <row r="80" spans="1:11" ht="43.2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96">
        <v>5000</v>
      </c>
      <c r="I80" s="84">
        <v>5000</v>
      </c>
      <c r="J80" s="105">
        <f t="shared" si="0"/>
        <v>100</v>
      </c>
      <c r="K80" s="84">
        <v>0</v>
      </c>
    </row>
    <row r="81" spans="1:11" ht="47.4" customHeight="1">
      <c r="A81" s="99" t="s">
        <v>192</v>
      </c>
      <c r="B81" s="61">
        <v>923</v>
      </c>
      <c r="C81" s="20" t="s">
        <v>7</v>
      </c>
      <c r="D81" s="39">
        <v>13</v>
      </c>
      <c r="E81" s="17" t="s">
        <v>193</v>
      </c>
      <c r="F81" s="17" t="s">
        <v>10</v>
      </c>
      <c r="G81" s="84">
        <f>G82+G84</f>
        <v>401000</v>
      </c>
      <c r="H81" s="96">
        <f t="shared" si="1"/>
        <v>401000</v>
      </c>
      <c r="I81" s="84">
        <f>I82+I84</f>
        <v>329768.69</v>
      </c>
      <c r="J81" s="107">
        <f t="shared" si="0"/>
        <v>82.236581047381549</v>
      </c>
      <c r="K81" s="84"/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193</v>
      </c>
      <c r="F82" s="17" t="s">
        <v>38</v>
      </c>
      <c r="G82" s="84">
        <f>G83</f>
        <v>253000</v>
      </c>
      <c r="H82" s="96">
        <f t="shared" si="1"/>
        <v>253000</v>
      </c>
      <c r="I82" s="84">
        <f>I83</f>
        <v>197477.69</v>
      </c>
      <c r="J82" s="107">
        <f t="shared" si="0"/>
        <v>78.054422924901189</v>
      </c>
      <c r="K82" s="84"/>
    </row>
    <row r="83" spans="1:11" ht="27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193</v>
      </c>
      <c r="F83" s="17" t="s">
        <v>39</v>
      </c>
      <c r="G83" s="82">
        <v>253000</v>
      </c>
      <c r="H83" s="96">
        <f t="shared" si="1"/>
        <v>253000</v>
      </c>
      <c r="I83" s="82">
        <v>197477.69</v>
      </c>
      <c r="J83" s="107">
        <f t="shared" ref="J83:J149" si="17">I83/H83*100</f>
        <v>78.054422924901189</v>
      </c>
      <c r="K83" s="69"/>
    </row>
    <row r="84" spans="1:11" ht="15.6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193</v>
      </c>
      <c r="F84" s="17" t="s">
        <v>43</v>
      </c>
      <c r="G84" s="82">
        <f>G85</f>
        <v>148000</v>
      </c>
      <c r="H84" s="96">
        <f t="shared" si="1"/>
        <v>148000</v>
      </c>
      <c r="I84" s="82">
        <f>I85</f>
        <v>132291</v>
      </c>
      <c r="J84" s="105">
        <f t="shared" si="17"/>
        <v>89.38581081081081</v>
      </c>
      <c r="K84" s="69"/>
    </row>
    <row r="85" spans="1:11" ht="13.2" customHeight="1">
      <c r="A85" s="45" t="s">
        <v>103</v>
      </c>
      <c r="B85" s="61">
        <v>923</v>
      </c>
      <c r="C85" s="20" t="s">
        <v>7</v>
      </c>
      <c r="D85" s="39">
        <v>13</v>
      </c>
      <c r="E85" s="17" t="s">
        <v>193</v>
      </c>
      <c r="F85" s="17" t="s">
        <v>104</v>
      </c>
      <c r="G85" s="82">
        <v>148000</v>
      </c>
      <c r="H85" s="96">
        <f t="shared" ref="H85:H151" si="18">G85</f>
        <v>148000</v>
      </c>
      <c r="I85" s="82">
        <v>132291</v>
      </c>
      <c r="J85" s="105">
        <f t="shared" si="17"/>
        <v>89.38581081081081</v>
      </c>
      <c r="K85" s="69"/>
    </row>
    <row r="86" spans="1:11" ht="14.4">
      <c r="A86" s="88" t="s">
        <v>140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19">G87</f>
        <v>6000</v>
      </c>
      <c r="H86" s="96">
        <f t="shared" si="18"/>
        <v>6000</v>
      </c>
      <c r="I86" s="82">
        <f>I87</f>
        <v>6000</v>
      </c>
      <c r="J86" s="105">
        <f t="shared" si="17"/>
        <v>100</v>
      </c>
      <c r="K86" s="82">
        <f t="shared" ref="K86:K87" si="20">K87</f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19"/>
        <v>6000</v>
      </c>
      <c r="H87" s="96">
        <f t="shared" si="18"/>
        <v>6000</v>
      </c>
      <c r="I87" s="82">
        <f>I88</f>
        <v>6000</v>
      </c>
      <c r="J87" s="105">
        <f t="shared" si="17"/>
        <v>100</v>
      </c>
      <c r="K87" s="82">
        <f t="shared" si="20"/>
        <v>0</v>
      </c>
    </row>
    <row r="88" spans="1:11" ht="13.8">
      <c r="A88" s="45" t="s">
        <v>103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104</v>
      </c>
      <c r="G88" s="82">
        <v>6000</v>
      </c>
      <c r="H88" s="96">
        <f t="shared" si="18"/>
        <v>6000</v>
      </c>
      <c r="I88" s="82">
        <v>6000</v>
      </c>
      <c r="J88" s="105">
        <f t="shared" si="17"/>
        <v>100</v>
      </c>
      <c r="K88" s="69">
        <v>0</v>
      </c>
    </row>
    <row r="89" spans="1:11" ht="27" customHeight="1">
      <c r="A89" s="45" t="s">
        <v>211</v>
      </c>
      <c r="B89" s="61">
        <v>923</v>
      </c>
      <c r="C89" s="20" t="s">
        <v>7</v>
      </c>
      <c r="D89" s="39">
        <v>13</v>
      </c>
      <c r="E89" s="17" t="s">
        <v>206</v>
      </c>
      <c r="F89" s="17" t="s">
        <v>10</v>
      </c>
      <c r="G89" s="82">
        <f>G90+G92</f>
        <v>104377.85999999999</v>
      </c>
      <c r="H89" s="96">
        <f t="shared" si="18"/>
        <v>104377.85999999999</v>
      </c>
      <c r="I89" s="82">
        <f>I90+I92</f>
        <v>57371.93</v>
      </c>
      <c r="J89" s="105">
        <f t="shared" si="17"/>
        <v>54.965612439266344</v>
      </c>
      <c r="K89" s="69"/>
    </row>
    <row r="90" spans="1:11" ht="27.6">
      <c r="A90" s="44" t="s">
        <v>118</v>
      </c>
      <c r="B90" s="61">
        <v>923</v>
      </c>
      <c r="C90" s="20" t="s">
        <v>7</v>
      </c>
      <c r="D90" s="39">
        <v>13</v>
      </c>
      <c r="E90" s="17" t="s">
        <v>206</v>
      </c>
      <c r="F90" s="17" t="s">
        <v>38</v>
      </c>
      <c r="G90" s="82">
        <f>G91</f>
        <v>103005.93</v>
      </c>
      <c r="H90" s="96">
        <f t="shared" si="18"/>
        <v>103005.93</v>
      </c>
      <c r="I90" s="82">
        <f>I91</f>
        <v>56000</v>
      </c>
      <c r="J90" s="105">
        <f t="shared" si="17"/>
        <v>54.365802046542377</v>
      </c>
      <c r="K90" s="69"/>
    </row>
    <row r="91" spans="1:11" ht="30.6" customHeight="1">
      <c r="A91" s="44" t="s">
        <v>75</v>
      </c>
      <c r="B91" s="61">
        <v>923</v>
      </c>
      <c r="C91" s="20" t="s">
        <v>7</v>
      </c>
      <c r="D91" s="39">
        <v>13</v>
      </c>
      <c r="E91" s="17" t="s">
        <v>206</v>
      </c>
      <c r="F91" s="17" t="s">
        <v>39</v>
      </c>
      <c r="G91" s="82">
        <v>103005.93</v>
      </c>
      <c r="H91" s="96">
        <f t="shared" si="18"/>
        <v>103005.93</v>
      </c>
      <c r="I91" s="82">
        <v>56000</v>
      </c>
      <c r="J91" s="105">
        <f t="shared" si="17"/>
        <v>54.365802046542377</v>
      </c>
      <c r="K91" s="69"/>
    </row>
    <row r="92" spans="1:11" ht="21.6" customHeight="1">
      <c r="A92" s="45" t="s">
        <v>42</v>
      </c>
      <c r="B92" s="61">
        <v>923</v>
      </c>
      <c r="C92" s="20" t="s">
        <v>7</v>
      </c>
      <c r="D92" s="39">
        <v>13</v>
      </c>
      <c r="E92" s="17" t="s">
        <v>206</v>
      </c>
      <c r="F92" s="17" t="s">
        <v>43</v>
      </c>
      <c r="G92" s="82">
        <f>G93</f>
        <v>1371.93</v>
      </c>
      <c r="H92" s="96">
        <f t="shared" si="18"/>
        <v>1371.93</v>
      </c>
      <c r="I92" s="82">
        <f t="shared" ref="I92" si="21">I93</f>
        <v>1371.93</v>
      </c>
      <c r="J92" s="105">
        <f t="shared" si="17"/>
        <v>100</v>
      </c>
      <c r="K92" s="69"/>
    </row>
    <row r="93" spans="1:11" ht="19.2" customHeight="1">
      <c r="A93" s="44" t="s">
        <v>208</v>
      </c>
      <c r="B93" s="61">
        <v>923</v>
      </c>
      <c r="C93" s="20" t="s">
        <v>7</v>
      </c>
      <c r="D93" s="39">
        <v>13</v>
      </c>
      <c r="E93" s="17" t="s">
        <v>206</v>
      </c>
      <c r="F93" s="17" t="s">
        <v>207</v>
      </c>
      <c r="G93" s="82">
        <v>1371.93</v>
      </c>
      <c r="H93" s="96">
        <f t="shared" si="18"/>
        <v>1371.93</v>
      </c>
      <c r="I93" s="82">
        <v>1371.93</v>
      </c>
      <c r="J93" s="105">
        <f t="shared" si="17"/>
        <v>100</v>
      </c>
      <c r="K93" s="69"/>
    </row>
    <row r="94" spans="1:11" ht="31.5" customHeight="1">
      <c r="A94" s="88" t="s">
        <v>174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2">G95</f>
        <v>20000</v>
      </c>
      <c r="H94" s="96">
        <f t="shared" si="18"/>
        <v>20000</v>
      </c>
      <c r="I94" s="82">
        <f>I95</f>
        <v>17221</v>
      </c>
      <c r="J94" s="105">
        <f t="shared" si="17"/>
        <v>86.105000000000004</v>
      </c>
      <c r="K94" s="82">
        <f t="shared" ref="K94:K95" si="23">K95</f>
        <v>0</v>
      </c>
    </row>
    <row r="95" spans="1:11" ht="27.6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2"/>
        <v>20000</v>
      </c>
      <c r="H95" s="96">
        <f t="shared" si="18"/>
        <v>20000</v>
      </c>
      <c r="I95" s="82">
        <f>I96</f>
        <v>17221</v>
      </c>
      <c r="J95" s="105">
        <f t="shared" si="17"/>
        <v>86.105000000000004</v>
      </c>
      <c r="K95" s="82">
        <f t="shared" si="23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20000</v>
      </c>
      <c r="H96" s="96">
        <f t="shared" si="18"/>
        <v>20000</v>
      </c>
      <c r="I96" s="84">
        <v>17221</v>
      </c>
      <c r="J96" s="105">
        <f t="shared" si="17"/>
        <v>86.105000000000004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96">
        <f t="shared" si="18"/>
        <v>0</v>
      </c>
      <c r="I97" s="82"/>
      <c r="J97" s="105" t="e">
        <f t="shared" si="17"/>
        <v>#DIV/0!</v>
      </c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96">
        <f t="shared" si="18"/>
        <v>0</v>
      </c>
      <c r="I98" s="82"/>
      <c r="J98" s="105" t="e">
        <f t="shared" si="17"/>
        <v>#DIV/0!</v>
      </c>
      <c r="K98" s="69">
        <v>4000</v>
      </c>
    </row>
    <row r="99" spans="1:11" ht="27.6" hidden="1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96">
        <f t="shared" si="18"/>
        <v>0</v>
      </c>
      <c r="I99" s="82"/>
      <c r="J99" s="105" t="e">
        <f t="shared" si="17"/>
        <v>#DIV/0!</v>
      </c>
      <c r="K99" s="69">
        <v>20000</v>
      </c>
    </row>
    <row r="100" spans="1:11" ht="27.6" hidden="1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96">
        <f t="shared" si="18"/>
        <v>0</v>
      </c>
      <c r="I100" s="82"/>
      <c r="J100" s="105" t="e">
        <f t="shared" si="17"/>
        <v>#DIV/0!</v>
      </c>
      <c r="K100" s="69">
        <v>20000</v>
      </c>
    </row>
    <row r="101" spans="1:11" ht="41.4" hidden="1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96">
        <f t="shared" si="18"/>
        <v>0</v>
      </c>
      <c r="I101" s="82"/>
      <c r="J101" s="105" t="e">
        <f t="shared" si="17"/>
        <v>#DIV/0!</v>
      </c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96">
        <f t="shared" si="18"/>
        <v>0</v>
      </c>
      <c r="I102" s="82"/>
      <c r="J102" s="105" t="e">
        <f t="shared" si="17"/>
        <v>#DIV/0!</v>
      </c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96">
        <f t="shared" si="18"/>
        <v>0</v>
      </c>
      <c r="I103" s="80"/>
      <c r="J103" s="105" t="e">
        <f t="shared" si="17"/>
        <v>#DIV/0!</v>
      </c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96">
        <f t="shared" si="18"/>
        <v>0</v>
      </c>
      <c r="I104" s="77"/>
      <c r="J104" s="105" t="e">
        <f t="shared" si="17"/>
        <v>#DIV/0!</v>
      </c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96">
        <f t="shared" si="18"/>
        <v>0</v>
      </c>
      <c r="I105" s="82"/>
      <c r="J105" s="105" t="e">
        <f t="shared" si="17"/>
        <v>#DIV/0!</v>
      </c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96">
        <f t="shared" si="18"/>
        <v>0</v>
      </c>
      <c r="I106" s="82"/>
      <c r="J106" s="105" t="e">
        <f t="shared" si="17"/>
        <v>#DIV/0!</v>
      </c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96">
        <f t="shared" si="18"/>
        <v>0</v>
      </c>
      <c r="I107" s="82"/>
      <c r="J107" s="105" t="e">
        <f t="shared" si="17"/>
        <v>#DIV/0!</v>
      </c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96">
        <f t="shared" si="18"/>
        <v>0</v>
      </c>
      <c r="I108" s="82"/>
      <c r="J108" s="105" t="e">
        <f t="shared" si="17"/>
        <v>#DIV/0!</v>
      </c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96">
        <f t="shared" si="18"/>
        <v>0</v>
      </c>
      <c r="I109" s="77"/>
      <c r="J109" s="105" t="e">
        <f t="shared" si="17"/>
        <v>#DIV/0!</v>
      </c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96">
        <f t="shared" si="18"/>
        <v>0</v>
      </c>
      <c r="I110" s="77"/>
      <c r="J110" s="105" t="e">
        <f t="shared" si="17"/>
        <v>#DIV/0!</v>
      </c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96">
        <f t="shared" si="18"/>
        <v>0</v>
      </c>
      <c r="I111" s="82"/>
      <c r="J111" s="105" t="e">
        <f t="shared" si="17"/>
        <v>#DIV/0!</v>
      </c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96">
        <f t="shared" si="18"/>
        <v>0</v>
      </c>
      <c r="I112" s="82"/>
      <c r="J112" s="105" t="e">
        <f t="shared" si="17"/>
        <v>#DIV/0!</v>
      </c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96">
        <f t="shared" si="18"/>
        <v>0</v>
      </c>
      <c r="I113" s="82"/>
      <c r="J113" s="105" t="e">
        <f t="shared" si="17"/>
        <v>#DIV/0!</v>
      </c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96">
        <f t="shared" si="18"/>
        <v>0</v>
      </c>
      <c r="I114" s="80"/>
      <c r="J114" s="105" t="e">
        <f t="shared" si="17"/>
        <v>#DIV/0!</v>
      </c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96">
        <f t="shared" si="18"/>
        <v>0</v>
      </c>
      <c r="I115" s="80"/>
      <c r="J115" s="105" t="e">
        <f t="shared" si="17"/>
        <v>#DIV/0!</v>
      </c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96">
        <f t="shared" si="18"/>
        <v>0</v>
      </c>
      <c r="I116" s="80"/>
      <c r="J116" s="105" t="e">
        <f t="shared" si="17"/>
        <v>#DIV/0!</v>
      </c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96">
        <f t="shared" si="18"/>
        <v>0</v>
      </c>
      <c r="I117" s="82"/>
      <c r="J117" s="105" t="e">
        <f t="shared" si="17"/>
        <v>#DIV/0!</v>
      </c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96">
        <f t="shared" si="18"/>
        <v>0</v>
      </c>
      <c r="I118" s="54"/>
      <c r="J118" s="105" t="e">
        <f t="shared" si="17"/>
        <v>#DIV/0!</v>
      </c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96">
        <f t="shared" si="18"/>
        <v>0</v>
      </c>
      <c r="I119" s="82"/>
      <c r="J119" s="105" t="e">
        <f t="shared" si="17"/>
        <v>#DIV/0!</v>
      </c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96">
        <f t="shared" si="18"/>
        <v>0</v>
      </c>
      <c r="I120" s="82"/>
      <c r="J120" s="105" t="e">
        <f t="shared" si="17"/>
        <v>#DIV/0!</v>
      </c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96">
        <f t="shared" si="18"/>
        <v>0</v>
      </c>
      <c r="I121" s="82"/>
      <c r="J121" s="105" t="e">
        <f t="shared" si="17"/>
        <v>#DIV/0!</v>
      </c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96">
        <f t="shared" si="18"/>
        <v>0</v>
      </c>
      <c r="I122" s="82"/>
      <c r="J122" s="105" t="e">
        <f t="shared" si="17"/>
        <v>#DIV/0!</v>
      </c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4">G124</f>
        <v>163046</v>
      </c>
      <c r="H123" s="77">
        <f>H124</f>
        <v>164151</v>
      </c>
      <c r="I123" s="54">
        <f t="shared" si="24"/>
        <v>95177.58</v>
      </c>
      <c r="J123" s="105">
        <f t="shared" si="17"/>
        <v>57.981724144233063</v>
      </c>
      <c r="K123" s="54">
        <f t="shared" ref="K123:K126" si="25">K124</f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4"/>
        <v>163046</v>
      </c>
      <c r="H124" s="96">
        <f>H125</f>
        <v>164151</v>
      </c>
      <c r="I124" s="68">
        <f>I125+I128</f>
        <v>95177.58</v>
      </c>
      <c r="J124" s="105">
        <f t="shared" si="17"/>
        <v>57.981724144233063</v>
      </c>
      <c r="K124" s="68">
        <f t="shared" si="25"/>
        <v>0</v>
      </c>
    </row>
    <row r="125" spans="1:11" ht="45.75" customHeight="1">
      <c r="A125" s="44" t="s">
        <v>203</v>
      </c>
      <c r="B125" s="61">
        <v>923</v>
      </c>
      <c r="C125" s="17" t="s">
        <v>8</v>
      </c>
      <c r="D125" s="17" t="s">
        <v>12</v>
      </c>
      <c r="E125" s="75" t="s">
        <v>183</v>
      </c>
      <c r="F125" s="20" t="s">
        <v>10</v>
      </c>
      <c r="G125" s="68">
        <f>G126+G128</f>
        <v>163046</v>
      </c>
      <c r="H125" s="96">
        <f>H126+H128</f>
        <v>164151</v>
      </c>
      <c r="I125" s="68">
        <f t="shared" si="24"/>
        <v>81084.58</v>
      </c>
      <c r="J125" s="105">
        <f t="shared" si="17"/>
        <v>49.396336300113916</v>
      </c>
      <c r="K125" s="68">
        <f t="shared" si="25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183</v>
      </c>
      <c r="F126" s="17" t="s">
        <v>37</v>
      </c>
      <c r="G126" s="82">
        <f t="shared" si="24"/>
        <v>145241</v>
      </c>
      <c r="H126" s="96">
        <f>H127</f>
        <v>146346</v>
      </c>
      <c r="I126" s="82">
        <f t="shared" si="24"/>
        <v>81084.58</v>
      </c>
      <c r="J126" s="105">
        <f t="shared" si="17"/>
        <v>55.406078744892241</v>
      </c>
      <c r="K126" s="82">
        <f t="shared" si="25"/>
        <v>0</v>
      </c>
    </row>
    <row r="127" spans="1:11" ht="29.25" customHeight="1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183</v>
      </c>
      <c r="F127" s="17" t="s">
        <v>106</v>
      </c>
      <c r="G127" s="69">
        <v>145241</v>
      </c>
      <c r="H127" s="96">
        <v>146346</v>
      </c>
      <c r="I127" s="82">
        <v>81084.58</v>
      </c>
      <c r="J127" s="105">
        <f t="shared" si="17"/>
        <v>55.406078744892241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183</v>
      </c>
      <c r="F128" s="17" t="s">
        <v>38</v>
      </c>
      <c r="G128" s="82">
        <f>G129</f>
        <v>17805</v>
      </c>
      <c r="H128" s="96">
        <f t="shared" si="18"/>
        <v>17805</v>
      </c>
      <c r="I128" s="82">
        <f>I129</f>
        <v>14093</v>
      </c>
      <c r="J128" s="105">
        <f t="shared" si="17"/>
        <v>79.151923616961525</v>
      </c>
      <c r="K128" s="83"/>
    </row>
    <row r="129" spans="1:11" ht="29.25" customHeight="1">
      <c r="A129" s="100" t="s">
        <v>194</v>
      </c>
      <c r="B129" s="61">
        <v>923</v>
      </c>
      <c r="C129" s="17" t="s">
        <v>8</v>
      </c>
      <c r="D129" s="17" t="s">
        <v>12</v>
      </c>
      <c r="E129" s="75" t="s">
        <v>183</v>
      </c>
      <c r="F129" s="17" t="s">
        <v>39</v>
      </c>
      <c r="G129" s="69">
        <v>17805</v>
      </c>
      <c r="H129" s="96">
        <f t="shared" si="18"/>
        <v>17805</v>
      </c>
      <c r="I129" s="82">
        <v>14093</v>
      </c>
      <c r="J129" s="105">
        <f t="shared" si="17"/>
        <v>79.151923616961525</v>
      </c>
      <c r="K129" s="83"/>
    </row>
    <row r="130" spans="1:11" ht="36.75" customHeight="1">
      <c r="A130" s="47" t="s">
        <v>188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1990100</v>
      </c>
      <c r="H130" s="54">
        <f t="shared" ref="H130:I130" si="26">H132</f>
        <v>1990100</v>
      </c>
      <c r="I130" s="54">
        <f t="shared" si="26"/>
        <v>849616.82000000007</v>
      </c>
      <c r="J130" s="105">
        <f t="shared" si="17"/>
        <v>42.692167227777503</v>
      </c>
      <c r="K130" s="54">
        <f t="shared" ref="K130:K140" si="27">K131</f>
        <v>0</v>
      </c>
    </row>
    <row r="131" spans="1:11" ht="23.25" hidden="1" customHeight="1">
      <c r="A131" s="90" t="s">
        <v>159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15109.48</v>
      </c>
      <c r="H131" s="96">
        <f t="shared" si="18"/>
        <v>15109.48</v>
      </c>
      <c r="I131" s="68">
        <f>I140</f>
        <v>15556.7</v>
      </c>
      <c r="J131" s="105">
        <f t="shared" si="17"/>
        <v>102.9598636088072</v>
      </c>
      <c r="K131" s="68">
        <f>K140</f>
        <v>0</v>
      </c>
    </row>
    <row r="132" spans="1:11" ht="45.6" customHeight="1">
      <c r="A132" s="44" t="s">
        <v>187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G133+G141</f>
        <v>1990100</v>
      </c>
      <c r="H132" s="68">
        <f t="shared" ref="H132:I132" si="28">H133+H141</f>
        <v>1990100</v>
      </c>
      <c r="I132" s="68">
        <f t="shared" si="28"/>
        <v>849616.82000000007</v>
      </c>
      <c r="J132" s="105">
        <f t="shared" si="17"/>
        <v>42.692167227777503</v>
      </c>
      <c r="K132" s="68"/>
    </row>
    <row r="133" spans="1:11" ht="64.95" customHeight="1">
      <c r="A133" s="99" t="s">
        <v>195</v>
      </c>
      <c r="B133" s="70">
        <v>923</v>
      </c>
      <c r="C133" s="65" t="s">
        <v>12</v>
      </c>
      <c r="D133" s="65" t="s">
        <v>95</v>
      </c>
      <c r="E133" s="64" t="s">
        <v>197</v>
      </c>
      <c r="F133" s="65" t="s">
        <v>10</v>
      </c>
      <c r="G133" s="68">
        <f>G134+G136+G138</f>
        <v>1974990.52</v>
      </c>
      <c r="H133" s="68">
        <f>H134+H136+H138</f>
        <v>1974543.3</v>
      </c>
      <c r="I133" s="68">
        <f t="shared" ref="H133:I133" si="29">I134+I136+I138</f>
        <v>834060.12000000011</v>
      </c>
      <c r="J133" s="105">
        <f t="shared" si="17"/>
        <v>42.240659903482495</v>
      </c>
      <c r="K133" s="68"/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197</v>
      </c>
      <c r="F134" s="65" t="s">
        <v>37</v>
      </c>
      <c r="G134" s="68">
        <f>G135</f>
        <v>1889600</v>
      </c>
      <c r="H134" s="96">
        <f t="shared" si="18"/>
        <v>1889600</v>
      </c>
      <c r="I134" s="68">
        <f>I135</f>
        <v>807657.16</v>
      </c>
      <c r="J134" s="105">
        <f t="shared" si="17"/>
        <v>42.742229043183741</v>
      </c>
      <c r="K134" s="68"/>
    </row>
    <row r="135" spans="1:11" ht="30.6" customHeight="1">
      <c r="A135" s="100" t="s">
        <v>196</v>
      </c>
      <c r="B135" s="70">
        <v>923</v>
      </c>
      <c r="C135" s="65" t="s">
        <v>12</v>
      </c>
      <c r="D135" s="65" t="s">
        <v>95</v>
      </c>
      <c r="E135" s="64" t="s">
        <v>197</v>
      </c>
      <c r="F135" s="65" t="s">
        <v>198</v>
      </c>
      <c r="G135" s="69">
        <v>1889600</v>
      </c>
      <c r="H135" s="96">
        <f t="shared" si="18"/>
        <v>1889600</v>
      </c>
      <c r="I135" s="68">
        <v>807657.16</v>
      </c>
      <c r="J135" s="105">
        <f t="shared" si="17"/>
        <v>42.742229043183741</v>
      </c>
      <c r="K135" s="68"/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95</v>
      </c>
      <c r="E136" s="64" t="s">
        <v>197</v>
      </c>
      <c r="F136" s="65" t="s">
        <v>38</v>
      </c>
      <c r="G136" s="68">
        <f>G137</f>
        <v>80000</v>
      </c>
      <c r="H136" s="96">
        <f t="shared" si="18"/>
        <v>80000</v>
      </c>
      <c r="I136" s="68">
        <f>I137</f>
        <v>25260.04</v>
      </c>
      <c r="J136" s="105">
        <f t="shared" si="17"/>
        <v>31.575049999999997</v>
      </c>
      <c r="K136" s="68"/>
    </row>
    <row r="137" spans="1:11" ht="30" customHeight="1">
      <c r="A137" s="100" t="s">
        <v>194</v>
      </c>
      <c r="B137" s="70">
        <v>923</v>
      </c>
      <c r="C137" s="65" t="s">
        <v>12</v>
      </c>
      <c r="D137" s="65" t="s">
        <v>95</v>
      </c>
      <c r="E137" s="64" t="s">
        <v>197</v>
      </c>
      <c r="F137" s="65" t="s">
        <v>39</v>
      </c>
      <c r="G137" s="69">
        <v>80000</v>
      </c>
      <c r="H137" s="96">
        <f t="shared" si="18"/>
        <v>80000</v>
      </c>
      <c r="I137" s="68">
        <v>25260.04</v>
      </c>
      <c r="J137" s="105">
        <f t="shared" si="17"/>
        <v>31.575049999999997</v>
      </c>
      <c r="K137" s="68"/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197</v>
      </c>
      <c r="F138" s="65" t="s">
        <v>43</v>
      </c>
      <c r="G138" s="68">
        <f>G139</f>
        <v>5390.52</v>
      </c>
      <c r="H138" s="96">
        <f>H139</f>
        <v>4943.3</v>
      </c>
      <c r="I138" s="68">
        <f>I139</f>
        <v>1142.92</v>
      </c>
      <c r="J138" s="105">
        <f t="shared" si="17"/>
        <v>23.120587461817006</v>
      </c>
      <c r="K138" s="68"/>
    </row>
    <row r="139" spans="1:11" ht="22.2" customHeight="1">
      <c r="A139" s="45" t="s">
        <v>199</v>
      </c>
      <c r="B139" s="70">
        <v>923</v>
      </c>
      <c r="C139" s="65" t="s">
        <v>12</v>
      </c>
      <c r="D139" s="65" t="s">
        <v>95</v>
      </c>
      <c r="E139" s="65" t="s">
        <v>197</v>
      </c>
      <c r="F139" s="65" t="s">
        <v>104</v>
      </c>
      <c r="G139" s="68">
        <v>5390.52</v>
      </c>
      <c r="H139" s="96">
        <v>4943.3</v>
      </c>
      <c r="I139" s="68">
        <v>1142.92</v>
      </c>
      <c r="J139" s="105">
        <f t="shared" si="17"/>
        <v>23.120587461817006</v>
      </c>
      <c r="K139" s="68"/>
    </row>
    <row r="140" spans="1:11" ht="22.95" hidden="1" customHeight="1">
      <c r="A140" s="44" t="s">
        <v>200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0" si="30">G141</f>
        <v>15109.48</v>
      </c>
      <c r="H140" s="96">
        <f t="shared" si="18"/>
        <v>15109.48</v>
      </c>
      <c r="I140" s="68">
        <f t="shared" si="30"/>
        <v>15556.7</v>
      </c>
      <c r="J140" s="105">
        <f t="shared" si="17"/>
        <v>102.9598636088072</v>
      </c>
      <c r="K140" s="68">
        <f t="shared" si="27"/>
        <v>0</v>
      </c>
    </row>
    <row r="141" spans="1:11" ht="30" customHeight="1">
      <c r="A141" s="44" t="s">
        <v>210</v>
      </c>
      <c r="B141" s="61">
        <v>923</v>
      </c>
      <c r="C141" s="20" t="s">
        <v>12</v>
      </c>
      <c r="D141" s="20" t="s">
        <v>95</v>
      </c>
      <c r="E141" s="65" t="s">
        <v>206</v>
      </c>
      <c r="F141" s="65" t="s">
        <v>10</v>
      </c>
      <c r="G141" s="68">
        <f>G142+G144</f>
        <v>15109.48</v>
      </c>
      <c r="H141" s="68">
        <f>H142+H144</f>
        <v>15556.7</v>
      </c>
      <c r="I141" s="68">
        <f t="shared" ref="H141:I141" si="31">I142+I144</f>
        <v>15556.7</v>
      </c>
      <c r="J141" s="105">
        <f t="shared" si="17"/>
        <v>100</v>
      </c>
      <c r="K141" s="68">
        <f>K144</f>
        <v>0</v>
      </c>
    </row>
    <row r="142" spans="1:11" ht="30" customHeight="1">
      <c r="A142" s="44" t="s">
        <v>74</v>
      </c>
      <c r="B142" s="61">
        <v>923</v>
      </c>
      <c r="C142" s="20" t="s">
        <v>12</v>
      </c>
      <c r="D142" s="20" t="s">
        <v>95</v>
      </c>
      <c r="E142" s="65" t="s">
        <v>206</v>
      </c>
      <c r="F142" s="65" t="s">
        <v>38</v>
      </c>
      <c r="G142" s="68">
        <f>G143</f>
        <v>2638.5</v>
      </c>
      <c r="H142" s="96">
        <f>H143</f>
        <v>2638.5</v>
      </c>
      <c r="I142" s="68">
        <f>I143</f>
        <v>2638.5</v>
      </c>
      <c r="J142" s="105">
        <f t="shared" si="17"/>
        <v>100</v>
      </c>
      <c r="K142" s="68"/>
    </row>
    <row r="143" spans="1:11" ht="30" customHeight="1">
      <c r="A143" s="100" t="s">
        <v>194</v>
      </c>
      <c r="B143" s="61">
        <v>923</v>
      </c>
      <c r="C143" s="20" t="s">
        <v>12</v>
      </c>
      <c r="D143" s="20" t="s">
        <v>95</v>
      </c>
      <c r="E143" s="65" t="s">
        <v>206</v>
      </c>
      <c r="F143" s="65" t="s">
        <v>39</v>
      </c>
      <c r="G143" s="68">
        <v>2638.5</v>
      </c>
      <c r="H143" s="96">
        <v>2638.5</v>
      </c>
      <c r="I143" s="68">
        <v>2638.5</v>
      </c>
      <c r="J143" s="105">
        <f t="shared" si="17"/>
        <v>100</v>
      </c>
      <c r="K143" s="68"/>
    </row>
    <row r="144" spans="1:11" ht="22.2" customHeight="1">
      <c r="A144" s="45" t="s">
        <v>42</v>
      </c>
      <c r="B144" s="61">
        <v>923</v>
      </c>
      <c r="C144" s="20" t="s">
        <v>12</v>
      </c>
      <c r="D144" s="20" t="s">
        <v>95</v>
      </c>
      <c r="E144" s="65" t="s">
        <v>206</v>
      </c>
      <c r="F144" s="65" t="s">
        <v>43</v>
      </c>
      <c r="G144" s="68">
        <f>G145+G146</f>
        <v>12470.98</v>
      </c>
      <c r="H144" s="96">
        <f>H145+H146</f>
        <v>12918.2</v>
      </c>
      <c r="I144" s="68">
        <f>I145</f>
        <v>12918.2</v>
      </c>
      <c r="J144" s="105">
        <f t="shared" si="17"/>
        <v>100</v>
      </c>
      <c r="K144" s="68">
        <v>0</v>
      </c>
    </row>
    <row r="145" spans="1:11" ht="21" customHeight="1">
      <c r="A145" s="44" t="s">
        <v>208</v>
      </c>
      <c r="B145" s="61">
        <v>923</v>
      </c>
      <c r="C145" s="20" t="s">
        <v>12</v>
      </c>
      <c r="D145" s="20" t="s">
        <v>95</v>
      </c>
      <c r="E145" s="65" t="s">
        <v>206</v>
      </c>
      <c r="F145" s="65" t="s">
        <v>207</v>
      </c>
      <c r="G145" s="68">
        <v>12000</v>
      </c>
      <c r="H145" s="68">
        <v>12918.2</v>
      </c>
      <c r="I145" s="68">
        <v>12918.2</v>
      </c>
      <c r="J145" s="105">
        <f t="shared" si="17"/>
        <v>100</v>
      </c>
      <c r="K145" s="68">
        <v>0</v>
      </c>
    </row>
    <row r="146" spans="1:11" ht="21" customHeight="1">
      <c r="A146" s="45" t="s">
        <v>199</v>
      </c>
      <c r="B146" s="61">
        <v>923</v>
      </c>
      <c r="C146" s="20" t="s">
        <v>12</v>
      </c>
      <c r="D146" s="20" t="s">
        <v>95</v>
      </c>
      <c r="E146" s="65" t="s">
        <v>206</v>
      </c>
      <c r="F146" s="65" t="s">
        <v>104</v>
      </c>
      <c r="G146" s="68">
        <v>470.98</v>
      </c>
      <c r="H146" s="68"/>
      <c r="I146" s="68"/>
      <c r="J146" s="105"/>
      <c r="K146" s="68"/>
    </row>
    <row r="147" spans="1:11" ht="18.75" customHeight="1">
      <c r="A147" s="67" t="s">
        <v>55</v>
      </c>
      <c r="B147" s="10">
        <v>923</v>
      </c>
      <c r="C147" s="22" t="s">
        <v>9</v>
      </c>
      <c r="D147" s="22" t="s">
        <v>13</v>
      </c>
      <c r="E147" s="23" t="s">
        <v>100</v>
      </c>
      <c r="F147" s="22" t="s">
        <v>10</v>
      </c>
      <c r="G147" s="54">
        <f>G152+G148+G157</f>
        <v>1116922.4100000001</v>
      </c>
      <c r="H147" s="77">
        <f t="shared" si="18"/>
        <v>1116922.4100000001</v>
      </c>
      <c r="I147" s="54">
        <f>I152+I148+I158</f>
        <v>653350</v>
      </c>
      <c r="J147" s="105">
        <f t="shared" si="17"/>
        <v>58.495558344110933</v>
      </c>
      <c r="K147" s="54">
        <f>K152</f>
        <v>0</v>
      </c>
    </row>
    <row r="148" spans="1:11" ht="18.75" customHeight="1">
      <c r="A148" s="47" t="s">
        <v>171</v>
      </c>
      <c r="B148" s="10">
        <v>923</v>
      </c>
      <c r="C148" s="22" t="s">
        <v>9</v>
      </c>
      <c r="D148" s="22" t="s">
        <v>71</v>
      </c>
      <c r="E148" s="23">
        <v>7000000000</v>
      </c>
      <c r="F148" s="22" t="s">
        <v>10</v>
      </c>
      <c r="G148" s="54">
        <f>G149</f>
        <v>6000</v>
      </c>
      <c r="H148" s="77">
        <f t="shared" si="18"/>
        <v>6000</v>
      </c>
      <c r="I148" s="54">
        <f t="shared" ref="I148:K150" si="32">I149</f>
        <v>0</v>
      </c>
      <c r="J148" s="105">
        <f t="shared" si="17"/>
        <v>0</v>
      </c>
      <c r="K148" s="54">
        <f t="shared" si="32"/>
        <v>0</v>
      </c>
    </row>
    <row r="149" spans="1:11" ht="46.5" customHeight="1">
      <c r="A149" s="90" t="s">
        <v>172</v>
      </c>
      <c r="B149" s="70">
        <v>923</v>
      </c>
      <c r="C149" s="64" t="s">
        <v>9</v>
      </c>
      <c r="D149" s="64" t="s">
        <v>71</v>
      </c>
      <c r="E149" s="66">
        <v>7000083300</v>
      </c>
      <c r="F149" s="64" t="s">
        <v>10</v>
      </c>
      <c r="G149" s="68">
        <f>G150</f>
        <v>6000</v>
      </c>
      <c r="H149" s="96">
        <f t="shared" si="18"/>
        <v>6000</v>
      </c>
      <c r="I149" s="68">
        <f t="shared" si="32"/>
        <v>0</v>
      </c>
      <c r="J149" s="107">
        <f t="shared" si="17"/>
        <v>0</v>
      </c>
      <c r="K149" s="54">
        <f t="shared" si="32"/>
        <v>0</v>
      </c>
    </row>
    <row r="150" spans="1:11" ht="31.5" customHeight="1">
      <c r="A150" s="44" t="s">
        <v>74</v>
      </c>
      <c r="B150" s="70">
        <v>923</v>
      </c>
      <c r="C150" s="64" t="s">
        <v>9</v>
      </c>
      <c r="D150" s="64" t="s">
        <v>71</v>
      </c>
      <c r="E150" s="66">
        <v>7000083300</v>
      </c>
      <c r="F150" s="65" t="s">
        <v>38</v>
      </c>
      <c r="G150" s="68">
        <f>G151</f>
        <v>6000</v>
      </c>
      <c r="H150" s="96">
        <f t="shared" si="18"/>
        <v>6000</v>
      </c>
      <c r="I150" s="68">
        <f t="shared" si="32"/>
        <v>0</v>
      </c>
      <c r="J150" s="107">
        <f t="shared" ref="J150:J213" si="33">I150/H150*100</f>
        <v>0</v>
      </c>
      <c r="K150" s="54">
        <f t="shared" si="32"/>
        <v>0</v>
      </c>
    </row>
    <row r="151" spans="1:11" ht="48" customHeight="1">
      <c r="A151" s="44" t="s">
        <v>75</v>
      </c>
      <c r="B151" s="70">
        <v>923</v>
      </c>
      <c r="C151" s="64" t="s">
        <v>9</v>
      </c>
      <c r="D151" s="64" t="s">
        <v>71</v>
      </c>
      <c r="E151" s="66">
        <v>7000083300</v>
      </c>
      <c r="F151" s="65" t="s">
        <v>39</v>
      </c>
      <c r="G151" s="68">
        <v>6000</v>
      </c>
      <c r="H151" s="96">
        <f t="shared" si="18"/>
        <v>6000</v>
      </c>
      <c r="I151" s="68">
        <v>0</v>
      </c>
      <c r="J151" s="107">
        <f t="shared" si="33"/>
        <v>0</v>
      </c>
      <c r="K151" s="68">
        <v>0</v>
      </c>
    </row>
    <row r="152" spans="1:11" ht="21.75" customHeight="1">
      <c r="A152" s="63" t="s">
        <v>130</v>
      </c>
      <c r="B152" s="10">
        <v>923</v>
      </c>
      <c r="C152" s="22" t="s">
        <v>9</v>
      </c>
      <c r="D152" s="22" t="s">
        <v>51</v>
      </c>
      <c r="E152" s="23" t="s">
        <v>100</v>
      </c>
      <c r="F152" s="22" t="s">
        <v>10</v>
      </c>
      <c r="G152" s="54">
        <f>G153</f>
        <v>1019944.41</v>
      </c>
      <c r="H152" s="77">
        <f t="shared" ref="H152:H215" si="34">G152</f>
        <v>1019944.41</v>
      </c>
      <c r="I152" s="54">
        <f>I153</f>
        <v>571850</v>
      </c>
      <c r="J152" s="107">
        <f t="shared" si="33"/>
        <v>56.066781129767648</v>
      </c>
      <c r="K152" s="54">
        <f t="shared" ref="K152:K154" si="35">K153</f>
        <v>0</v>
      </c>
    </row>
    <row r="153" spans="1:11" ht="228.75" customHeight="1">
      <c r="A153" s="90" t="s">
        <v>162</v>
      </c>
      <c r="B153" s="61">
        <v>923</v>
      </c>
      <c r="C153" s="65" t="s">
        <v>9</v>
      </c>
      <c r="D153" s="65" t="s">
        <v>51</v>
      </c>
      <c r="E153" s="65" t="s">
        <v>209</v>
      </c>
      <c r="F153" s="65" t="s">
        <v>10</v>
      </c>
      <c r="G153" s="78">
        <f>G154</f>
        <v>1019944.41</v>
      </c>
      <c r="H153" s="96">
        <f t="shared" si="34"/>
        <v>1019944.41</v>
      </c>
      <c r="I153" s="78">
        <f>I154</f>
        <v>571850</v>
      </c>
      <c r="J153" s="107">
        <f t="shared" si="33"/>
        <v>56.066781129767648</v>
      </c>
      <c r="K153" s="78">
        <f t="shared" si="35"/>
        <v>0</v>
      </c>
    </row>
    <row r="154" spans="1:11" ht="29.4" customHeight="1">
      <c r="A154" s="44" t="s">
        <v>118</v>
      </c>
      <c r="B154" s="61">
        <v>923</v>
      </c>
      <c r="C154" s="65" t="s">
        <v>9</v>
      </c>
      <c r="D154" s="65" t="s">
        <v>51</v>
      </c>
      <c r="E154" s="65" t="s">
        <v>209</v>
      </c>
      <c r="F154" s="20" t="s">
        <v>38</v>
      </c>
      <c r="G154" s="78">
        <f>G155</f>
        <v>1019944.41</v>
      </c>
      <c r="H154" s="96">
        <f t="shared" si="34"/>
        <v>1019944.41</v>
      </c>
      <c r="I154" s="78">
        <f>I155</f>
        <v>571850</v>
      </c>
      <c r="J154" s="105">
        <f t="shared" si="33"/>
        <v>56.066781129767648</v>
      </c>
      <c r="K154" s="78">
        <f t="shared" si="35"/>
        <v>0</v>
      </c>
    </row>
    <row r="155" spans="1:11" ht="30.6" customHeight="1">
      <c r="A155" s="44" t="s">
        <v>102</v>
      </c>
      <c r="B155" s="61">
        <v>923</v>
      </c>
      <c r="C155" s="65" t="s">
        <v>9</v>
      </c>
      <c r="D155" s="65" t="s">
        <v>51</v>
      </c>
      <c r="E155" s="65" t="s">
        <v>209</v>
      </c>
      <c r="F155" s="20" t="s">
        <v>39</v>
      </c>
      <c r="G155" s="102">
        <v>1019944.41</v>
      </c>
      <c r="H155" s="96">
        <f t="shared" si="34"/>
        <v>1019944.41</v>
      </c>
      <c r="I155" s="84">
        <v>571850</v>
      </c>
      <c r="J155" s="105">
        <f t="shared" si="33"/>
        <v>56.066781129767648</v>
      </c>
      <c r="K155" s="68">
        <v>0</v>
      </c>
    </row>
    <row r="156" spans="1:11" ht="29.25" hidden="1" customHeight="1">
      <c r="A156" s="44" t="s">
        <v>85</v>
      </c>
      <c r="B156" s="61">
        <v>921</v>
      </c>
      <c r="C156" s="65" t="s">
        <v>9</v>
      </c>
      <c r="D156" s="65" t="s">
        <v>51</v>
      </c>
      <c r="E156" s="65" t="s">
        <v>112</v>
      </c>
      <c r="F156" s="20" t="s">
        <v>84</v>
      </c>
      <c r="G156" s="20"/>
      <c r="H156" s="96">
        <f t="shared" si="34"/>
        <v>0</v>
      </c>
      <c r="I156" s="20"/>
      <c r="J156" s="105" t="e">
        <f t="shared" si="33"/>
        <v>#DIV/0!</v>
      </c>
      <c r="K156" s="68">
        <v>294798</v>
      </c>
    </row>
    <row r="157" spans="1:11" ht="33.6" customHeight="1">
      <c r="A157" s="63" t="s">
        <v>109</v>
      </c>
      <c r="B157" s="10">
        <v>923</v>
      </c>
      <c r="C157" s="22" t="s">
        <v>9</v>
      </c>
      <c r="D157" s="22" t="s">
        <v>110</v>
      </c>
      <c r="E157" s="23" t="s">
        <v>100</v>
      </c>
      <c r="F157" s="22" t="s">
        <v>10</v>
      </c>
      <c r="G157" s="54">
        <f t="shared" ref="G157:I159" si="36">G158</f>
        <v>90978</v>
      </c>
      <c r="H157" s="77">
        <f t="shared" si="34"/>
        <v>90978</v>
      </c>
      <c r="I157" s="54">
        <f t="shared" si="36"/>
        <v>81500</v>
      </c>
      <c r="J157" s="105">
        <f t="shared" si="33"/>
        <v>89.582096770647851</v>
      </c>
      <c r="K157" s="54">
        <v>0</v>
      </c>
    </row>
    <row r="158" spans="1:11" ht="33.6" customHeight="1">
      <c r="A158" s="44" t="s">
        <v>111</v>
      </c>
      <c r="B158" s="61">
        <v>923</v>
      </c>
      <c r="C158" s="65" t="s">
        <v>9</v>
      </c>
      <c r="D158" s="65" t="s">
        <v>110</v>
      </c>
      <c r="E158" s="75" t="s">
        <v>143</v>
      </c>
      <c r="F158" s="65" t="s">
        <v>10</v>
      </c>
      <c r="G158" s="68">
        <f t="shared" si="36"/>
        <v>90978</v>
      </c>
      <c r="H158" s="96">
        <f t="shared" si="34"/>
        <v>90978</v>
      </c>
      <c r="I158" s="68">
        <f t="shared" si="36"/>
        <v>81500</v>
      </c>
      <c r="J158" s="105">
        <f t="shared" si="33"/>
        <v>89.582096770647851</v>
      </c>
      <c r="K158" s="68">
        <v>0</v>
      </c>
    </row>
    <row r="159" spans="1:11" ht="34.200000000000003" customHeight="1">
      <c r="A159" s="44" t="s">
        <v>118</v>
      </c>
      <c r="B159" s="61">
        <v>923</v>
      </c>
      <c r="C159" s="65" t="s">
        <v>9</v>
      </c>
      <c r="D159" s="65" t="s">
        <v>110</v>
      </c>
      <c r="E159" s="75" t="s">
        <v>143</v>
      </c>
      <c r="F159" s="20" t="s">
        <v>38</v>
      </c>
      <c r="G159" s="68">
        <f t="shared" si="36"/>
        <v>90978</v>
      </c>
      <c r="H159" s="96">
        <f t="shared" si="34"/>
        <v>90978</v>
      </c>
      <c r="I159" s="68">
        <f t="shared" si="36"/>
        <v>81500</v>
      </c>
      <c r="J159" s="105">
        <f t="shared" si="33"/>
        <v>89.582096770647851</v>
      </c>
      <c r="K159" s="68">
        <v>0</v>
      </c>
    </row>
    <row r="160" spans="1:11" ht="46.5" customHeight="1">
      <c r="A160" s="44" t="s">
        <v>102</v>
      </c>
      <c r="B160" s="61">
        <v>923</v>
      </c>
      <c r="C160" s="65" t="s">
        <v>9</v>
      </c>
      <c r="D160" s="65" t="s">
        <v>110</v>
      </c>
      <c r="E160" s="75" t="s">
        <v>143</v>
      </c>
      <c r="F160" s="65" t="s">
        <v>39</v>
      </c>
      <c r="G160" s="69">
        <v>90978</v>
      </c>
      <c r="H160" s="96">
        <f t="shared" si="34"/>
        <v>90978</v>
      </c>
      <c r="I160" s="78">
        <v>81500</v>
      </c>
      <c r="J160" s="105">
        <f t="shared" si="33"/>
        <v>89.582096770647851</v>
      </c>
      <c r="K160" s="68">
        <v>0</v>
      </c>
    </row>
    <row r="161" spans="1:11" ht="20.25" customHeight="1">
      <c r="A161" s="86" t="s">
        <v>16</v>
      </c>
      <c r="B161" s="10">
        <v>923</v>
      </c>
      <c r="C161" s="22" t="s">
        <v>11</v>
      </c>
      <c r="D161" s="23" t="s">
        <v>13</v>
      </c>
      <c r="E161" s="23" t="s">
        <v>100</v>
      </c>
      <c r="F161" s="23" t="s">
        <v>10</v>
      </c>
      <c r="G161" s="77">
        <f>G173+G191+G187</f>
        <v>248000</v>
      </c>
      <c r="H161" s="77">
        <f t="shared" si="34"/>
        <v>248000</v>
      </c>
      <c r="I161" s="77">
        <f>I173+I187+I191</f>
        <v>77845.13</v>
      </c>
      <c r="J161" s="105">
        <f t="shared" si="33"/>
        <v>31.389165322580649</v>
      </c>
      <c r="K161" s="77">
        <f>K173+K191</f>
        <v>0</v>
      </c>
    </row>
    <row r="162" spans="1:11" ht="21" hidden="1" customHeight="1">
      <c r="A162" s="15" t="s">
        <v>72</v>
      </c>
      <c r="B162" s="10"/>
      <c r="C162" s="22" t="s">
        <v>11</v>
      </c>
      <c r="D162" s="25" t="s">
        <v>7</v>
      </c>
      <c r="E162" s="23" t="s">
        <v>15</v>
      </c>
      <c r="F162" s="23" t="s">
        <v>10</v>
      </c>
      <c r="G162" s="77"/>
      <c r="H162" s="96">
        <f t="shared" si="34"/>
        <v>0</v>
      </c>
      <c r="I162" s="77"/>
      <c r="J162" s="105" t="e">
        <f t="shared" si="33"/>
        <v>#DIV/0!</v>
      </c>
      <c r="K162" s="40"/>
    </row>
    <row r="163" spans="1:11" ht="45" hidden="1" customHeight="1">
      <c r="A163" s="56" t="s">
        <v>82</v>
      </c>
      <c r="B163" s="51"/>
      <c r="C163" s="20" t="s">
        <v>11</v>
      </c>
      <c r="D163" s="42" t="s">
        <v>7</v>
      </c>
      <c r="E163" s="39">
        <v>3500200</v>
      </c>
      <c r="F163" s="39" t="s">
        <v>10</v>
      </c>
      <c r="G163" s="85"/>
      <c r="H163" s="96">
        <f t="shared" si="34"/>
        <v>0</v>
      </c>
      <c r="I163" s="85"/>
      <c r="J163" s="105" t="e">
        <f t="shared" si="33"/>
        <v>#DIV/0!</v>
      </c>
      <c r="K163" s="69"/>
    </row>
    <row r="164" spans="1:11" ht="35.25" hidden="1" customHeight="1">
      <c r="A164" s="44" t="s">
        <v>74</v>
      </c>
      <c r="B164" s="51"/>
      <c r="C164" s="20" t="s">
        <v>11</v>
      </c>
      <c r="D164" s="42" t="s">
        <v>7</v>
      </c>
      <c r="E164" s="39">
        <v>3500200</v>
      </c>
      <c r="F164" s="39">
        <v>200</v>
      </c>
      <c r="G164" s="85"/>
      <c r="H164" s="96">
        <f t="shared" si="34"/>
        <v>0</v>
      </c>
      <c r="I164" s="85"/>
      <c r="J164" s="105" t="e">
        <f t="shared" si="33"/>
        <v>#DIV/0!</v>
      </c>
      <c r="K164" s="69"/>
    </row>
    <row r="165" spans="1:11" ht="32.25" hidden="1" customHeight="1">
      <c r="A165" s="44" t="s">
        <v>85</v>
      </c>
      <c r="B165" s="51"/>
      <c r="C165" s="20" t="s">
        <v>11</v>
      </c>
      <c r="D165" s="42" t="s">
        <v>7</v>
      </c>
      <c r="E165" s="39">
        <v>3500200</v>
      </c>
      <c r="F165" s="39">
        <v>244</v>
      </c>
      <c r="G165" s="85"/>
      <c r="H165" s="96">
        <f t="shared" si="34"/>
        <v>0</v>
      </c>
      <c r="I165" s="85"/>
      <c r="J165" s="105" t="e">
        <f t="shared" si="33"/>
        <v>#DIV/0!</v>
      </c>
      <c r="K165" s="69"/>
    </row>
    <row r="166" spans="1:11" ht="24.75" hidden="1" customHeight="1">
      <c r="A166" s="45" t="s">
        <v>42</v>
      </c>
      <c r="B166" s="51"/>
      <c r="C166" s="20" t="s">
        <v>11</v>
      </c>
      <c r="D166" s="42" t="s">
        <v>7</v>
      </c>
      <c r="E166" s="39">
        <v>3500200</v>
      </c>
      <c r="F166" s="39">
        <v>800</v>
      </c>
      <c r="G166" s="85"/>
      <c r="H166" s="96">
        <f t="shared" si="34"/>
        <v>0</v>
      </c>
      <c r="I166" s="85"/>
      <c r="J166" s="105" t="e">
        <f t="shared" si="33"/>
        <v>#DIV/0!</v>
      </c>
      <c r="K166" s="69"/>
    </row>
    <row r="167" spans="1:11" ht="25.5" hidden="1" customHeight="1">
      <c r="A167" s="45" t="s">
        <v>87</v>
      </c>
      <c r="B167" s="51"/>
      <c r="C167" s="20" t="s">
        <v>11</v>
      </c>
      <c r="D167" s="42" t="s">
        <v>7</v>
      </c>
      <c r="E167" s="39">
        <v>3500200</v>
      </c>
      <c r="F167" s="39">
        <v>853</v>
      </c>
      <c r="G167" s="85"/>
      <c r="H167" s="96">
        <f t="shared" si="34"/>
        <v>0</v>
      </c>
      <c r="I167" s="85"/>
      <c r="J167" s="105" t="e">
        <f t="shared" si="33"/>
        <v>#DIV/0!</v>
      </c>
      <c r="K167" s="69"/>
    </row>
    <row r="168" spans="1:11" ht="0.75" hidden="1" customHeight="1">
      <c r="A168" s="9" t="s">
        <v>17</v>
      </c>
      <c r="B168" s="9"/>
      <c r="C168" s="25" t="s">
        <v>11</v>
      </c>
      <c r="D168" s="26" t="s">
        <v>8</v>
      </c>
      <c r="E168" s="23" t="s">
        <v>15</v>
      </c>
      <c r="F168" s="24" t="s">
        <v>10</v>
      </c>
      <c r="G168" s="77"/>
      <c r="H168" s="96">
        <f t="shared" si="34"/>
        <v>0</v>
      </c>
      <c r="I168" s="77"/>
      <c r="J168" s="105" t="e">
        <f t="shared" si="33"/>
        <v>#DIV/0!</v>
      </c>
      <c r="K168" s="40"/>
    </row>
    <row r="169" spans="1:11" ht="35.25" hidden="1" customHeight="1">
      <c r="A169" s="46" t="s">
        <v>18</v>
      </c>
      <c r="B169" s="62"/>
      <c r="C169" s="16" t="s">
        <v>11</v>
      </c>
      <c r="D169" s="21" t="s">
        <v>8</v>
      </c>
      <c r="E169" s="18" t="s">
        <v>53</v>
      </c>
      <c r="F169" s="19" t="s">
        <v>10</v>
      </c>
      <c r="G169" s="81"/>
      <c r="H169" s="96">
        <f t="shared" si="34"/>
        <v>0</v>
      </c>
      <c r="I169" s="81"/>
      <c r="J169" s="105" t="e">
        <f t="shared" si="33"/>
        <v>#DIV/0!</v>
      </c>
      <c r="K169" s="69"/>
    </row>
    <row r="170" spans="1:11" ht="30.75" hidden="1" customHeight="1">
      <c r="A170" s="44" t="s">
        <v>88</v>
      </c>
      <c r="B170" s="51"/>
      <c r="C170" s="42" t="s">
        <v>11</v>
      </c>
      <c r="D170" s="43" t="s">
        <v>8</v>
      </c>
      <c r="E170" s="18">
        <v>3710500</v>
      </c>
      <c r="F170" s="17" t="s">
        <v>10</v>
      </c>
      <c r="G170" s="82"/>
      <c r="H170" s="96">
        <f t="shared" si="34"/>
        <v>0</v>
      </c>
      <c r="I170" s="82"/>
      <c r="J170" s="105" t="e">
        <f t="shared" si="33"/>
        <v>#DIV/0!</v>
      </c>
      <c r="K170" s="69"/>
    </row>
    <row r="171" spans="1:11" ht="33.75" hidden="1" customHeight="1">
      <c r="A171" s="44" t="s">
        <v>74</v>
      </c>
      <c r="B171" s="51"/>
      <c r="C171" s="42" t="s">
        <v>11</v>
      </c>
      <c r="D171" s="43" t="s">
        <v>8</v>
      </c>
      <c r="E171" s="18">
        <v>3710500</v>
      </c>
      <c r="F171" s="17" t="s">
        <v>38</v>
      </c>
      <c r="G171" s="82"/>
      <c r="H171" s="96">
        <f t="shared" si="34"/>
        <v>0</v>
      </c>
      <c r="I171" s="82"/>
      <c r="J171" s="105" t="e">
        <f t="shared" si="33"/>
        <v>#DIV/0!</v>
      </c>
      <c r="K171" s="69"/>
    </row>
    <row r="172" spans="1:11" ht="39.75" hidden="1" customHeight="1">
      <c r="A172" s="44" t="s">
        <v>85</v>
      </c>
      <c r="B172" s="51"/>
      <c r="C172" s="42" t="s">
        <v>11</v>
      </c>
      <c r="D172" s="43" t="s">
        <v>8</v>
      </c>
      <c r="E172" s="18">
        <v>3710500</v>
      </c>
      <c r="F172" s="17" t="s">
        <v>84</v>
      </c>
      <c r="G172" s="82"/>
      <c r="H172" s="96">
        <f t="shared" si="34"/>
        <v>0</v>
      </c>
      <c r="I172" s="82"/>
      <c r="J172" s="105" t="e">
        <f t="shared" si="33"/>
        <v>#DIV/0!</v>
      </c>
      <c r="K172" s="69"/>
    </row>
    <row r="173" spans="1:11" ht="18" customHeight="1">
      <c r="A173" s="62" t="s">
        <v>72</v>
      </c>
      <c r="B173" s="70">
        <v>923</v>
      </c>
      <c r="C173" s="71" t="s">
        <v>11</v>
      </c>
      <c r="D173" s="71" t="s">
        <v>7</v>
      </c>
      <c r="E173" s="66" t="s">
        <v>100</v>
      </c>
      <c r="F173" s="64" t="s">
        <v>10</v>
      </c>
      <c r="G173" s="68">
        <f>G174</f>
        <v>300</v>
      </c>
      <c r="H173" s="96">
        <f t="shared" si="34"/>
        <v>300</v>
      </c>
      <c r="I173" s="68">
        <f>I174</f>
        <v>300</v>
      </c>
      <c r="J173" s="105">
        <f t="shared" si="33"/>
        <v>100</v>
      </c>
      <c r="K173" s="40"/>
    </row>
    <row r="174" spans="1:11" ht="117.75" customHeight="1">
      <c r="A174" s="91" t="s">
        <v>161</v>
      </c>
      <c r="B174" s="61">
        <v>923</v>
      </c>
      <c r="C174" s="16" t="s">
        <v>11</v>
      </c>
      <c r="D174" s="16" t="s">
        <v>7</v>
      </c>
      <c r="E174" s="17" t="s">
        <v>160</v>
      </c>
      <c r="F174" s="17" t="s">
        <v>10</v>
      </c>
      <c r="G174" s="82">
        <f>G175</f>
        <v>300</v>
      </c>
      <c r="H174" s="96">
        <f t="shared" si="34"/>
        <v>300</v>
      </c>
      <c r="I174" s="82">
        <f>I175</f>
        <v>300</v>
      </c>
      <c r="J174" s="105">
        <f t="shared" si="33"/>
        <v>100</v>
      </c>
      <c r="K174" s="69"/>
    </row>
    <row r="175" spans="1:11" ht="27.75" customHeight="1">
      <c r="A175" s="44" t="s">
        <v>118</v>
      </c>
      <c r="B175" s="61">
        <v>923</v>
      </c>
      <c r="C175" s="16" t="s">
        <v>11</v>
      </c>
      <c r="D175" s="16" t="s">
        <v>7</v>
      </c>
      <c r="E175" s="17" t="s">
        <v>160</v>
      </c>
      <c r="F175" s="17" t="s">
        <v>38</v>
      </c>
      <c r="G175" s="82">
        <f>G176</f>
        <v>300</v>
      </c>
      <c r="H175" s="96">
        <f t="shared" si="34"/>
        <v>300</v>
      </c>
      <c r="I175" s="82">
        <f>I176</f>
        <v>300</v>
      </c>
      <c r="J175" s="105">
        <f t="shared" si="33"/>
        <v>100</v>
      </c>
      <c r="K175" s="69"/>
    </row>
    <row r="176" spans="1:11" ht="41.25" customHeight="1">
      <c r="A176" s="44" t="s">
        <v>75</v>
      </c>
      <c r="B176" s="61">
        <v>923</v>
      </c>
      <c r="C176" s="16" t="s">
        <v>11</v>
      </c>
      <c r="D176" s="16" t="s">
        <v>7</v>
      </c>
      <c r="E176" s="17" t="s">
        <v>160</v>
      </c>
      <c r="F176" s="17" t="s">
        <v>39</v>
      </c>
      <c r="G176" s="82">
        <v>300</v>
      </c>
      <c r="H176" s="96">
        <f t="shared" si="34"/>
        <v>300</v>
      </c>
      <c r="I176" s="82">
        <v>300</v>
      </c>
      <c r="J176" s="105">
        <f t="shared" si="33"/>
        <v>100</v>
      </c>
      <c r="K176" s="69"/>
    </row>
    <row r="177" spans="1:11" ht="63.75" hidden="1" customHeight="1">
      <c r="A177" s="44" t="s">
        <v>145</v>
      </c>
      <c r="B177" s="61">
        <v>909</v>
      </c>
      <c r="C177" s="16" t="s">
        <v>11</v>
      </c>
      <c r="D177" s="16" t="s">
        <v>7</v>
      </c>
      <c r="E177" s="17" t="s">
        <v>144</v>
      </c>
      <c r="F177" s="17" t="s">
        <v>10</v>
      </c>
      <c r="G177" s="82">
        <f>G178</f>
        <v>0</v>
      </c>
      <c r="H177" s="96">
        <f t="shared" si="34"/>
        <v>0</v>
      </c>
      <c r="I177" s="82"/>
      <c r="J177" s="105" t="e">
        <f t="shared" si="33"/>
        <v>#DIV/0!</v>
      </c>
      <c r="K177" s="69"/>
    </row>
    <row r="178" spans="1:11" ht="33" hidden="1" customHeight="1">
      <c r="A178" s="44" t="s">
        <v>118</v>
      </c>
      <c r="B178" s="61">
        <v>909</v>
      </c>
      <c r="C178" s="16" t="s">
        <v>11</v>
      </c>
      <c r="D178" s="16" t="s">
        <v>7</v>
      </c>
      <c r="E178" s="17" t="s">
        <v>144</v>
      </c>
      <c r="F178" s="17" t="s">
        <v>38</v>
      </c>
      <c r="G178" s="82">
        <f>G179</f>
        <v>0</v>
      </c>
      <c r="H178" s="96">
        <f t="shared" si="34"/>
        <v>0</v>
      </c>
      <c r="I178" s="82"/>
      <c r="J178" s="105" t="e">
        <f t="shared" si="33"/>
        <v>#DIV/0!</v>
      </c>
      <c r="K178" s="69"/>
    </row>
    <row r="179" spans="1:11" ht="46.5" hidden="1" customHeight="1">
      <c r="A179" s="44" t="s">
        <v>75</v>
      </c>
      <c r="B179" s="61">
        <v>909</v>
      </c>
      <c r="C179" s="16" t="s">
        <v>11</v>
      </c>
      <c r="D179" s="16" t="s">
        <v>7</v>
      </c>
      <c r="E179" s="17" t="s">
        <v>144</v>
      </c>
      <c r="F179" s="17" t="s">
        <v>39</v>
      </c>
      <c r="G179" s="82"/>
      <c r="H179" s="96">
        <f t="shared" si="34"/>
        <v>0</v>
      </c>
      <c r="I179" s="82"/>
      <c r="J179" s="105" t="e">
        <f t="shared" si="33"/>
        <v>#DIV/0!</v>
      </c>
      <c r="K179" s="69"/>
    </row>
    <row r="180" spans="1:11" ht="31.5" hidden="1" customHeight="1">
      <c r="A180" s="44" t="s">
        <v>85</v>
      </c>
      <c r="B180" s="61">
        <v>921</v>
      </c>
      <c r="C180" s="16" t="s">
        <v>11</v>
      </c>
      <c r="D180" s="16" t="s">
        <v>7</v>
      </c>
      <c r="E180" s="17" t="s">
        <v>108</v>
      </c>
      <c r="F180" s="17" t="s">
        <v>84</v>
      </c>
      <c r="G180" s="17"/>
      <c r="H180" s="96">
        <f t="shared" si="34"/>
        <v>0</v>
      </c>
      <c r="I180" s="82"/>
      <c r="J180" s="105" t="e">
        <f t="shared" si="33"/>
        <v>#DIV/0!</v>
      </c>
      <c r="K180" s="69">
        <v>40106</v>
      </c>
    </row>
    <row r="181" spans="1:11" ht="0.75" hidden="1" customHeight="1">
      <c r="A181" s="44" t="s">
        <v>125</v>
      </c>
      <c r="B181" s="61">
        <v>9</v>
      </c>
      <c r="C181" s="16"/>
      <c r="D181" s="16"/>
      <c r="E181" s="17"/>
      <c r="F181" s="17"/>
      <c r="G181" s="17"/>
      <c r="H181" s="96">
        <f t="shared" si="34"/>
        <v>0</v>
      </c>
      <c r="I181" s="82"/>
      <c r="J181" s="105" t="e">
        <f t="shared" si="33"/>
        <v>#DIV/0!</v>
      </c>
      <c r="K181" s="69"/>
    </row>
    <row r="182" spans="1:11" ht="18" hidden="1" customHeight="1">
      <c r="A182" s="63" t="s">
        <v>126</v>
      </c>
      <c r="B182" s="10">
        <v>921</v>
      </c>
      <c r="C182" s="25" t="s">
        <v>11</v>
      </c>
      <c r="D182" s="25" t="s">
        <v>8</v>
      </c>
      <c r="E182" s="22" t="s">
        <v>89</v>
      </c>
      <c r="F182" s="22" t="s">
        <v>10</v>
      </c>
      <c r="G182" s="22"/>
      <c r="H182" s="96">
        <f t="shared" si="34"/>
        <v>0</v>
      </c>
      <c r="I182" s="54"/>
      <c r="J182" s="105" t="e">
        <f t="shared" si="33"/>
        <v>#DIV/0!</v>
      </c>
      <c r="K182" s="40">
        <v>26119.7</v>
      </c>
    </row>
    <row r="183" spans="1:11" ht="18" hidden="1" customHeight="1">
      <c r="A183" s="44" t="s">
        <v>127</v>
      </c>
      <c r="B183" s="70">
        <v>921</v>
      </c>
      <c r="C183" s="72" t="s">
        <v>11</v>
      </c>
      <c r="D183" s="71" t="s">
        <v>8</v>
      </c>
      <c r="E183" s="65" t="s">
        <v>128</v>
      </c>
      <c r="F183" s="64" t="s">
        <v>10</v>
      </c>
      <c r="G183" s="64"/>
      <c r="H183" s="96">
        <f t="shared" si="34"/>
        <v>0</v>
      </c>
      <c r="I183" s="68"/>
      <c r="J183" s="105" t="e">
        <f t="shared" si="33"/>
        <v>#DIV/0!</v>
      </c>
      <c r="K183" s="69">
        <v>26119.7</v>
      </c>
    </row>
    <row r="184" spans="1:11" ht="16.5" hidden="1" customHeight="1">
      <c r="A184" s="44" t="s">
        <v>42</v>
      </c>
      <c r="B184" s="70">
        <v>921</v>
      </c>
      <c r="C184" s="71" t="s">
        <v>11</v>
      </c>
      <c r="D184" s="71" t="s">
        <v>8</v>
      </c>
      <c r="E184" s="65" t="s">
        <v>128</v>
      </c>
      <c r="F184" s="65" t="s">
        <v>43</v>
      </c>
      <c r="G184" s="65"/>
      <c r="H184" s="96">
        <f t="shared" si="34"/>
        <v>0</v>
      </c>
      <c r="I184" s="78"/>
      <c r="J184" s="105" t="e">
        <f t="shared" si="33"/>
        <v>#DIV/0!</v>
      </c>
      <c r="K184" s="69">
        <v>26119.7</v>
      </c>
    </row>
    <row r="185" spans="1:11" ht="42" hidden="1" customHeight="1">
      <c r="A185" s="44" t="s">
        <v>129</v>
      </c>
      <c r="B185" s="70">
        <v>921</v>
      </c>
      <c r="C185" s="71" t="s">
        <v>11</v>
      </c>
      <c r="D185" s="71" t="s">
        <v>8</v>
      </c>
      <c r="E185" s="65" t="s">
        <v>128</v>
      </c>
      <c r="F185" s="65" t="s">
        <v>61</v>
      </c>
      <c r="G185" s="65"/>
      <c r="H185" s="96">
        <f t="shared" si="34"/>
        <v>0</v>
      </c>
      <c r="I185" s="78"/>
      <c r="J185" s="105" t="e">
        <f t="shared" si="33"/>
        <v>#DIV/0!</v>
      </c>
      <c r="K185" s="69">
        <v>26119.7</v>
      </c>
    </row>
    <row r="186" spans="1:11" ht="16.5" hidden="1" customHeight="1">
      <c r="A186" s="44" t="s">
        <v>101</v>
      </c>
      <c r="B186" s="70"/>
      <c r="C186" s="71"/>
      <c r="D186" s="71"/>
      <c r="E186" s="65"/>
      <c r="F186" s="65"/>
      <c r="G186" s="65"/>
      <c r="H186" s="96">
        <f t="shared" si="34"/>
        <v>0</v>
      </c>
      <c r="I186" s="78"/>
      <c r="J186" s="105" t="e">
        <f t="shared" si="33"/>
        <v>#DIV/0!</v>
      </c>
      <c r="K186" s="69"/>
    </row>
    <row r="187" spans="1:11" ht="0.75" hidden="1" customHeight="1">
      <c r="A187" s="9" t="s">
        <v>17</v>
      </c>
      <c r="B187" s="70">
        <v>909</v>
      </c>
      <c r="C187" s="72" t="s">
        <v>11</v>
      </c>
      <c r="D187" s="72" t="s">
        <v>8</v>
      </c>
      <c r="E187" s="64" t="s">
        <v>89</v>
      </c>
      <c r="F187" s="65" t="s">
        <v>10</v>
      </c>
      <c r="G187" s="78" t="str">
        <f>G188</f>
        <v>0</v>
      </c>
      <c r="H187" s="96" t="str">
        <f t="shared" si="34"/>
        <v>0</v>
      </c>
      <c r="I187" s="78">
        <f>I188</f>
        <v>0</v>
      </c>
      <c r="J187" s="105" t="e">
        <f t="shared" si="33"/>
        <v>#DIV/0!</v>
      </c>
      <c r="K187" s="69"/>
    </row>
    <row r="188" spans="1:11" ht="72" hidden="1" customHeight="1">
      <c r="A188" s="93" t="s">
        <v>167</v>
      </c>
      <c r="B188" s="70">
        <v>909</v>
      </c>
      <c r="C188" s="72" t="s">
        <v>11</v>
      </c>
      <c r="D188" s="72" t="s">
        <v>8</v>
      </c>
      <c r="E188" s="65" t="s">
        <v>166</v>
      </c>
      <c r="F188" s="65" t="s">
        <v>10</v>
      </c>
      <c r="G188" s="78" t="str">
        <f>G189</f>
        <v>0</v>
      </c>
      <c r="H188" s="96" t="str">
        <f t="shared" si="34"/>
        <v>0</v>
      </c>
      <c r="I188" s="78">
        <f>I189</f>
        <v>0</v>
      </c>
      <c r="J188" s="105" t="e">
        <f t="shared" si="33"/>
        <v>#DIV/0!</v>
      </c>
      <c r="K188" s="69"/>
    </row>
    <row r="189" spans="1:11" ht="16.5" hidden="1" customHeight="1">
      <c r="A189" s="94" t="s">
        <v>42</v>
      </c>
      <c r="B189" s="70">
        <v>909</v>
      </c>
      <c r="C189" s="72" t="s">
        <v>11</v>
      </c>
      <c r="D189" s="72" t="s">
        <v>8</v>
      </c>
      <c r="E189" s="65" t="s">
        <v>166</v>
      </c>
      <c r="F189" s="65" t="s">
        <v>43</v>
      </c>
      <c r="G189" s="78" t="str">
        <f>G190</f>
        <v>0</v>
      </c>
      <c r="H189" s="96" t="str">
        <f t="shared" si="34"/>
        <v>0</v>
      </c>
      <c r="I189" s="78">
        <f>I190</f>
        <v>0</v>
      </c>
      <c r="J189" s="105" t="e">
        <f t="shared" si="33"/>
        <v>#DIV/0!</v>
      </c>
      <c r="K189" s="69"/>
    </row>
    <row r="190" spans="1:11" ht="31.5" hidden="1" customHeight="1">
      <c r="A190" s="95" t="s">
        <v>168</v>
      </c>
      <c r="B190" s="70">
        <v>909</v>
      </c>
      <c r="C190" s="72" t="s">
        <v>11</v>
      </c>
      <c r="D190" s="72" t="s">
        <v>8</v>
      </c>
      <c r="E190" s="65" t="s">
        <v>166</v>
      </c>
      <c r="F190" s="65" t="s">
        <v>61</v>
      </c>
      <c r="G190" s="65" t="s">
        <v>173</v>
      </c>
      <c r="H190" s="96" t="str">
        <f t="shared" si="34"/>
        <v>0</v>
      </c>
      <c r="I190" s="65"/>
      <c r="J190" s="105" t="e">
        <f t="shared" si="33"/>
        <v>#DIV/0!</v>
      </c>
      <c r="K190" s="69"/>
    </row>
    <row r="191" spans="1:11" ht="18.75" customHeight="1">
      <c r="A191" s="10" t="s">
        <v>27</v>
      </c>
      <c r="B191" s="10">
        <v>923</v>
      </c>
      <c r="C191" s="25" t="s">
        <v>11</v>
      </c>
      <c r="D191" s="25" t="s">
        <v>12</v>
      </c>
      <c r="E191" s="22" t="s">
        <v>100</v>
      </c>
      <c r="F191" s="22" t="s">
        <v>10</v>
      </c>
      <c r="G191" s="54">
        <f>G193+G200+G205+G225</f>
        <v>247700</v>
      </c>
      <c r="H191" s="77">
        <f t="shared" si="34"/>
        <v>247700</v>
      </c>
      <c r="I191" s="54">
        <f>I193+I205</f>
        <v>77545.13</v>
      </c>
      <c r="J191" s="105">
        <f t="shared" si="33"/>
        <v>31.306067823980619</v>
      </c>
      <c r="K191" s="54">
        <f t="shared" ref="K191" si="37">K193+K200+K205</f>
        <v>0</v>
      </c>
    </row>
    <row r="192" spans="1:11" ht="26.25" hidden="1" customHeight="1">
      <c r="A192" s="44" t="s">
        <v>80</v>
      </c>
      <c r="B192" s="51"/>
      <c r="C192" s="16" t="s">
        <v>11</v>
      </c>
      <c r="D192" s="16" t="s">
        <v>12</v>
      </c>
      <c r="E192" s="17" t="s">
        <v>28</v>
      </c>
      <c r="F192" s="17" t="s">
        <v>10</v>
      </c>
      <c r="G192" s="82"/>
      <c r="H192" s="96">
        <f t="shared" si="34"/>
        <v>0</v>
      </c>
      <c r="I192" s="82"/>
      <c r="J192" s="105" t="e">
        <f t="shared" si="33"/>
        <v>#DIV/0!</v>
      </c>
      <c r="K192" s="82"/>
    </row>
    <row r="193" spans="1:11" ht="18" customHeight="1">
      <c r="A193" s="90" t="s">
        <v>146</v>
      </c>
      <c r="B193" s="61">
        <v>923</v>
      </c>
      <c r="C193" s="16" t="s">
        <v>11</v>
      </c>
      <c r="D193" s="16" t="s">
        <v>12</v>
      </c>
      <c r="E193" s="17" t="s">
        <v>147</v>
      </c>
      <c r="F193" s="17" t="s">
        <v>10</v>
      </c>
      <c r="G193" s="82">
        <f>G194</f>
        <v>175000</v>
      </c>
      <c r="H193" s="96">
        <f t="shared" si="34"/>
        <v>175000</v>
      </c>
      <c r="I193" s="82">
        <f>I194</f>
        <v>46392.89</v>
      </c>
      <c r="J193" s="105">
        <f t="shared" si="33"/>
        <v>26.510222857142857</v>
      </c>
      <c r="K193" s="82">
        <f t="shared" ref="K193:K194" si="38">K194</f>
        <v>0</v>
      </c>
    </row>
    <row r="194" spans="1:11" ht="30" customHeight="1">
      <c r="A194" s="44" t="s">
        <v>118</v>
      </c>
      <c r="B194" s="61">
        <v>923</v>
      </c>
      <c r="C194" s="16" t="s">
        <v>11</v>
      </c>
      <c r="D194" s="16" t="s">
        <v>12</v>
      </c>
      <c r="E194" s="17" t="s">
        <v>147</v>
      </c>
      <c r="F194" s="17" t="s">
        <v>38</v>
      </c>
      <c r="G194" s="82">
        <f>G195</f>
        <v>175000</v>
      </c>
      <c r="H194" s="96">
        <f t="shared" si="34"/>
        <v>175000</v>
      </c>
      <c r="I194" s="82">
        <f>I195</f>
        <v>46392.89</v>
      </c>
      <c r="J194" s="105">
        <f t="shared" si="33"/>
        <v>26.510222857142857</v>
      </c>
      <c r="K194" s="82">
        <f t="shared" si="38"/>
        <v>0</v>
      </c>
    </row>
    <row r="195" spans="1:11" ht="31.2" customHeight="1">
      <c r="A195" s="44" t="s">
        <v>75</v>
      </c>
      <c r="B195" s="61">
        <v>923</v>
      </c>
      <c r="C195" s="16" t="s">
        <v>11</v>
      </c>
      <c r="D195" s="16" t="s">
        <v>12</v>
      </c>
      <c r="E195" s="17" t="s">
        <v>147</v>
      </c>
      <c r="F195" s="17" t="s">
        <v>39</v>
      </c>
      <c r="G195" s="69">
        <v>175000</v>
      </c>
      <c r="H195" s="96">
        <f t="shared" si="34"/>
        <v>175000</v>
      </c>
      <c r="I195" s="83">
        <v>46392.89</v>
      </c>
      <c r="J195" s="105">
        <f t="shared" si="33"/>
        <v>26.510222857142857</v>
      </c>
      <c r="K195" s="83">
        <v>0</v>
      </c>
    </row>
    <row r="196" spans="1:11" ht="30" hidden="1" customHeight="1">
      <c r="A196" s="44" t="s">
        <v>85</v>
      </c>
      <c r="B196" s="61">
        <v>921</v>
      </c>
      <c r="C196" s="16" t="s">
        <v>11</v>
      </c>
      <c r="D196" s="16" t="s">
        <v>12</v>
      </c>
      <c r="E196" s="17" t="s">
        <v>91</v>
      </c>
      <c r="F196" s="17" t="s">
        <v>84</v>
      </c>
      <c r="G196" s="82"/>
      <c r="H196" s="96">
        <f t="shared" si="34"/>
        <v>0</v>
      </c>
      <c r="I196" s="82"/>
      <c r="J196" s="105" t="e">
        <f t="shared" si="33"/>
        <v>#DIV/0!</v>
      </c>
      <c r="K196" s="69"/>
    </row>
    <row r="197" spans="1:11" ht="14.25" hidden="1" customHeight="1">
      <c r="A197" s="44" t="s">
        <v>31</v>
      </c>
      <c r="B197" s="61"/>
      <c r="C197" s="16" t="s">
        <v>11</v>
      </c>
      <c r="D197" s="16" t="s">
        <v>12</v>
      </c>
      <c r="E197" s="17" t="s">
        <v>29</v>
      </c>
      <c r="F197" s="17" t="s">
        <v>10</v>
      </c>
      <c r="G197" s="82"/>
      <c r="H197" s="96">
        <f t="shared" si="34"/>
        <v>0</v>
      </c>
      <c r="I197" s="82"/>
      <c r="J197" s="105" t="e">
        <f t="shared" si="33"/>
        <v>#DIV/0!</v>
      </c>
      <c r="K197" s="69"/>
    </row>
    <row r="198" spans="1:11" ht="31.5" hidden="1" customHeight="1">
      <c r="A198" s="44" t="s">
        <v>74</v>
      </c>
      <c r="B198" s="61"/>
      <c r="C198" s="16" t="s">
        <v>11</v>
      </c>
      <c r="D198" s="16" t="s">
        <v>12</v>
      </c>
      <c r="E198" s="17" t="s">
        <v>29</v>
      </c>
      <c r="F198" s="17" t="s">
        <v>38</v>
      </c>
      <c r="G198" s="82"/>
      <c r="H198" s="96">
        <f t="shared" si="34"/>
        <v>0</v>
      </c>
      <c r="I198" s="82"/>
      <c r="J198" s="105" t="e">
        <f t="shared" si="33"/>
        <v>#DIV/0!</v>
      </c>
      <c r="K198" s="69"/>
    </row>
    <row r="199" spans="1:11" ht="34.5" hidden="1" customHeight="1">
      <c r="A199" s="44" t="s">
        <v>75</v>
      </c>
      <c r="B199" s="61"/>
      <c r="C199" s="16" t="s">
        <v>11</v>
      </c>
      <c r="D199" s="16" t="s">
        <v>12</v>
      </c>
      <c r="E199" s="17" t="s">
        <v>29</v>
      </c>
      <c r="F199" s="17" t="s">
        <v>39</v>
      </c>
      <c r="G199" s="82"/>
      <c r="H199" s="96">
        <f t="shared" si="34"/>
        <v>0</v>
      </c>
      <c r="I199" s="82"/>
      <c r="J199" s="105" t="e">
        <f t="shared" si="33"/>
        <v>#DIV/0!</v>
      </c>
      <c r="K199" s="69"/>
    </row>
    <row r="200" spans="1:11" ht="30" customHeight="1">
      <c r="A200" s="90" t="s">
        <v>148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10</v>
      </c>
      <c r="G200" s="82">
        <f>G203</f>
        <v>5000</v>
      </c>
      <c r="H200" s="96">
        <f t="shared" si="34"/>
        <v>5000</v>
      </c>
      <c r="I200" s="82"/>
      <c r="J200" s="105">
        <f t="shared" si="33"/>
        <v>0</v>
      </c>
      <c r="K200" s="82">
        <f t="shared" ref="K200:K201" si="39">K201</f>
        <v>0</v>
      </c>
    </row>
    <row r="201" spans="1:11" ht="31.5" hidden="1" customHeight="1">
      <c r="A201" s="44" t="s">
        <v>118</v>
      </c>
      <c r="B201" s="61">
        <v>909</v>
      </c>
      <c r="C201" s="16" t="s">
        <v>11</v>
      </c>
      <c r="D201" s="16" t="s">
        <v>12</v>
      </c>
      <c r="E201" s="17" t="s">
        <v>149</v>
      </c>
      <c r="F201" s="17" t="s">
        <v>38</v>
      </c>
      <c r="G201" s="82">
        <f>G202</f>
        <v>0</v>
      </c>
      <c r="H201" s="96">
        <f t="shared" si="34"/>
        <v>0</v>
      </c>
      <c r="I201" s="82"/>
      <c r="J201" s="105" t="e">
        <f t="shared" si="33"/>
        <v>#DIV/0!</v>
      </c>
      <c r="K201" s="82">
        <f t="shared" si="39"/>
        <v>0</v>
      </c>
    </row>
    <row r="202" spans="1:11" ht="47.25" hidden="1" customHeight="1">
      <c r="A202" s="44" t="s">
        <v>75</v>
      </c>
      <c r="B202" s="61">
        <v>909</v>
      </c>
      <c r="C202" s="16" t="s">
        <v>11</v>
      </c>
      <c r="D202" s="16" t="s">
        <v>12</v>
      </c>
      <c r="E202" s="17" t="s">
        <v>149</v>
      </c>
      <c r="F202" s="17" t="s">
        <v>39</v>
      </c>
      <c r="G202" s="82"/>
      <c r="H202" s="96">
        <f t="shared" si="34"/>
        <v>0</v>
      </c>
      <c r="I202" s="82"/>
      <c r="J202" s="105" t="e">
        <f t="shared" si="33"/>
        <v>#DIV/0!</v>
      </c>
      <c r="K202" s="69"/>
    </row>
    <row r="203" spans="1:11" ht="32.4" customHeight="1">
      <c r="A203" s="44" t="s">
        <v>118</v>
      </c>
      <c r="B203" s="61">
        <v>923</v>
      </c>
      <c r="C203" s="16" t="s">
        <v>11</v>
      </c>
      <c r="D203" s="16" t="s">
        <v>12</v>
      </c>
      <c r="E203" s="17" t="s">
        <v>149</v>
      </c>
      <c r="F203" s="17" t="s">
        <v>38</v>
      </c>
      <c r="G203" s="82">
        <f>G204</f>
        <v>5000</v>
      </c>
      <c r="H203" s="96">
        <f t="shared" si="34"/>
        <v>5000</v>
      </c>
      <c r="I203" s="82"/>
      <c r="J203" s="105">
        <f t="shared" si="33"/>
        <v>0</v>
      </c>
      <c r="K203" s="69"/>
    </row>
    <row r="204" spans="1:11" ht="31.95" customHeight="1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149</v>
      </c>
      <c r="F204" s="17" t="s">
        <v>39</v>
      </c>
      <c r="G204" s="82">
        <v>5000</v>
      </c>
      <c r="H204" s="96">
        <f t="shared" si="34"/>
        <v>5000</v>
      </c>
      <c r="I204" s="82"/>
      <c r="J204" s="105">
        <f t="shared" si="33"/>
        <v>0</v>
      </c>
      <c r="K204" s="69"/>
    </row>
    <row r="205" spans="1:11" ht="19.5" customHeight="1">
      <c r="A205" s="90" t="s">
        <v>80</v>
      </c>
      <c r="B205" s="61">
        <v>923</v>
      </c>
      <c r="C205" s="16" t="s">
        <v>11</v>
      </c>
      <c r="D205" s="16" t="s">
        <v>12</v>
      </c>
      <c r="E205" s="17" t="s">
        <v>150</v>
      </c>
      <c r="F205" s="17" t="s">
        <v>10</v>
      </c>
      <c r="G205" s="82">
        <f>G206</f>
        <v>67700</v>
      </c>
      <c r="H205" s="96">
        <f t="shared" si="34"/>
        <v>67700</v>
      </c>
      <c r="I205" s="82">
        <f>I206+I225</f>
        <v>31152.240000000002</v>
      </c>
      <c r="J205" s="105">
        <f t="shared" si="33"/>
        <v>46.015125553914331</v>
      </c>
      <c r="K205" s="82">
        <f t="shared" ref="K205" si="40">K206</f>
        <v>0</v>
      </c>
    </row>
    <row r="206" spans="1:11" ht="32.25" customHeight="1">
      <c r="A206" s="44" t="s">
        <v>118</v>
      </c>
      <c r="B206" s="61">
        <v>923</v>
      </c>
      <c r="C206" s="16" t="s">
        <v>11</v>
      </c>
      <c r="D206" s="16" t="s">
        <v>12</v>
      </c>
      <c r="E206" s="17" t="s">
        <v>150</v>
      </c>
      <c r="F206" s="17" t="s">
        <v>38</v>
      </c>
      <c r="G206" s="82">
        <f>G207</f>
        <v>67700</v>
      </c>
      <c r="H206" s="96">
        <f t="shared" si="34"/>
        <v>67700</v>
      </c>
      <c r="I206" s="82">
        <f>I207</f>
        <v>31152.240000000002</v>
      </c>
      <c r="J206" s="105">
        <f t="shared" si="33"/>
        <v>46.015125553914331</v>
      </c>
      <c r="K206" s="82">
        <f>K207</f>
        <v>0</v>
      </c>
    </row>
    <row r="207" spans="1:11" ht="42" customHeight="1">
      <c r="A207" s="44" t="s">
        <v>75</v>
      </c>
      <c r="B207" s="61">
        <v>923</v>
      </c>
      <c r="C207" s="16" t="s">
        <v>11</v>
      </c>
      <c r="D207" s="16" t="s">
        <v>12</v>
      </c>
      <c r="E207" s="17" t="s">
        <v>150</v>
      </c>
      <c r="F207" s="17" t="s">
        <v>39</v>
      </c>
      <c r="G207" s="83">
        <v>67700</v>
      </c>
      <c r="H207" s="96">
        <f t="shared" si="34"/>
        <v>67700</v>
      </c>
      <c r="I207" s="83">
        <v>31152.240000000002</v>
      </c>
      <c r="J207" s="105">
        <f t="shared" si="33"/>
        <v>46.015125553914331</v>
      </c>
      <c r="K207" s="83">
        <v>0</v>
      </c>
    </row>
    <row r="208" spans="1:11" ht="25.5" hidden="1" customHeight="1">
      <c r="A208" s="44" t="s">
        <v>85</v>
      </c>
      <c r="B208" s="61">
        <v>921</v>
      </c>
      <c r="C208" s="16" t="s">
        <v>11</v>
      </c>
      <c r="D208" s="16" t="s">
        <v>12</v>
      </c>
      <c r="E208" s="17" t="s">
        <v>92</v>
      </c>
      <c r="F208" s="17" t="s">
        <v>84</v>
      </c>
      <c r="G208" s="82"/>
      <c r="H208" s="96">
        <f t="shared" si="34"/>
        <v>0</v>
      </c>
      <c r="I208" s="82"/>
      <c r="J208" s="105" t="e">
        <f t="shared" si="33"/>
        <v>#DIV/0!</v>
      </c>
      <c r="K208" s="69"/>
    </row>
    <row r="209" spans="1:11" ht="0.75" hidden="1" customHeight="1">
      <c r="A209" s="51" t="s">
        <v>42</v>
      </c>
      <c r="B209" s="51"/>
      <c r="C209" s="16" t="s">
        <v>11</v>
      </c>
      <c r="D209" s="16" t="s">
        <v>12</v>
      </c>
      <c r="E209" s="17" t="s">
        <v>30</v>
      </c>
      <c r="F209" s="17" t="s">
        <v>43</v>
      </c>
      <c r="G209" s="82"/>
      <c r="H209" s="96">
        <f t="shared" si="34"/>
        <v>0</v>
      </c>
      <c r="I209" s="82"/>
      <c r="J209" s="105" t="e">
        <f t="shared" si="33"/>
        <v>#DIV/0!</v>
      </c>
      <c r="K209" s="69"/>
    </row>
    <row r="210" spans="1:11" ht="48.75" hidden="1" customHeight="1">
      <c r="A210" s="44" t="s">
        <v>62</v>
      </c>
      <c r="B210" s="51"/>
      <c r="C210" s="16" t="s">
        <v>11</v>
      </c>
      <c r="D210" s="16" t="s">
        <v>12</v>
      </c>
      <c r="E210" s="17" t="s">
        <v>30</v>
      </c>
      <c r="F210" s="17" t="s">
        <v>61</v>
      </c>
      <c r="G210" s="82"/>
      <c r="H210" s="96">
        <f t="shared" si="34"/>
        <v>0</v>
      </c>
      <c r="I210" s="82"/>
      <c r="J210" s="105" t="e">
        <f t="shared" si="33"/>
        <v>#DIV/0!</v>
      </c>
      <c r="K210" s="69"/>
    </row>
    <row r="211" spans="1:11" ht="0.75" hidden="1" customHeight="1">
      <c r="A211" s="10" t="s">
        <v>47</v>
      </c>
      <c r="B211" s="10"/>
      <c r="C211" s="25" t="s">
        <v>49</v>
      </c>
      <c r="D211" s="25" t="s">
        <v>13</v>
      </c>
      <c r="E211" s="22" t="s">
        <v>15</v>
      </c>
      <c r="F211" s="22" t="s">
        <v>10</v>
      </c>
      <c r="G211" s="54"/>
      <c r="H211" s="96">
        <f t="shared" si="34"/>
        <v>0</v>
      </c>
      <c r="I211" s="54"/>
      <c r="J211" s="105" t="e">
        <f t="shared" si="33"/>
        <v>#DIV/0!</v>
      </c>
      <c r="K211" s="40"/>
    </row>
    <row r="212" spans="1:11" ht="13.5" hidden="1" customHeight="1">
      <c r="A212" s="14" t="s">
        <v>48</v>
      </c>
      <c r="B212" s="10"/>
      <c r="C212" s="16" t="s">
        <v>49</v>
      </c>
      <c r="D212" s="16" t="s">
        <v>49</v>
      </c>
      <c r="E212" s="17" t="s">
        <v>15</v>
      </c>
      <c r="F212" s="17" t="s">
        <v>10</v>
      </c>
      <c r="G212" s="82"/>
      <c r="H212" s="96">
        <f t="shared" si="34"/>
        <v>0</v>
      </c>
      <c r="I212" s="82"/>
      <c r="J212" s="105" t="e">
        <f t="shared" si="33"/>
        <v>#DIV/0!</v>
      </c>
      <c r="K212" s="69"/>
    </row>
    <row r="213" spans="1:11" ht="20.25" hidden="1" customHeight="1">
      <c r="A213" s="44" t="s">
        <v>79</v>
      </c>
      <c r="B213" s="51"/>
      <c r="C213" s="16" t="s">
        <v>49</v>
      </c>
      <c r="D213" s="16" t="s">
        <v>49</v>
      </c>
      <c r="E213" s="17" t="s">
        <v>50</v>
      </c>
      <c r="F213" s="17" t="s">
        <v>10</v>
      </c>
      <c r="G213" s="82"/>
      <c r="H213" s="96">
        <f t="shared" si="34"/>
        <v>0</v>
      </c>
      <c r="I213" s="82"/>
      <c r="J213" s="105" t="e">
        <f t="shared" si="33"/>
        <v>#DIV/0!</v>
      </c>
      <c r="K213" s="69"/>
    </row>
    <row r="214" spans="1:11" ht="30.75" hidden="1" customHeight="1">
      <c r="A214" s="44" t="s">
        <v>74</v>
      </c>
      <c r="B214" s="51"/>
      <c r="C214" s="16" t="s">
        <v>49</v>
      </c>
      <c r="D214" s="16" t="s">
        <v>49</v>
      </c>
      <c r="E214" s="17" t="s">
        <v>50</v>
      </c>
      <c r="F214" s="17" t="s">
        <v>38</v>
      </c>
      <c r="G214" s="82"/>
      <c r="H214" s="96">
        <f t="shared" si="34"/>
        <v>0</v>
      </c>
      <c r="I214" s="82"/>
      <c r="J214" s="105" t="e">
        <f t="shared" ref="J214:J233" si="41">I214/H214*100</f>
        <v>#DIV/0!</v>
      </c>
      <c r="K214" s="69"/>
    </row>
    <row r="215" spans="1:11" ht="31.5" hidden="1" customHeight="1">
      <c r="A215" s="44" t="s">
        <v>85</v>
      </c>
      <c r="B215" s="51"/>
      <c r="C215" s="16" t="s">
        <v>49</v>
      </c>
      <c r="D215" s="16" t="s">
        <v>49</v>
      </c>
      <c r="E215" s="17" t="s">
        <v>50</v>
      </c>
      <c r="F215" s="17" t="s">
        <v>84</v>
      </c>
      <c r="G215" s="82"/>
      <c r="H215" s="96">
        <f t="shared" si="34"/>
        <v>0</v>
      </c>
      <c r="I215" s="82"/>
      <c r="J215" s="105" t="e">
        <f t="shared" si="41"/>
        <v>#DIV/0!</v>
      </c>
      <c r="K215" s="69"/>
    </row>
    <row r="216" spans="1:11" ht="21" hidden="1" customHeight="1">
      <c r="A216" s="45" t="s">
        <v>42</v>
      </c>
      <c r="B216" s="61">
        <v>909</v>
      </c>
      <c r="C216" s="16" t="s">
        <v>11</v>
      </c>
      <c r="D216" s="16" t="s">
        <v>12</v>
      </c>
      <c r="E216" s="17" t="s">
        <v>150</v>
      </c>
      <c r="F216" s="17" t="s">
        <v>43</v>
      </c>
      <c r="G216" s="82"/>
      <c r="H216" s="96">
        <f t="shared" ref="H216:H233" si="42">G216</f>
        <v>0</v>
      </c>
      <c r="I216" s="82"/>
      <c r="J216" s="105" t="e">
        <f t="shared" si="41"/>
        <v>#DIV/0!</v>
      </c>
      <c r="K216" s="69"/>
    </row>
    <row r="217" spans="1:11" ht="21" hidden="1" customHeight="1">
      <c r="A217" s="45" t="s">
        <v>103</v>
      </c>
      <c r="B217" s="61">
        <v>909</v>
      </c>
      <c r="C217" s="16" t="s">
        <v>11</v>
      </c>
      <c r="D217" s="16" t="s">
        <v>12</v>
      </c>
      <c r="E217" s="17" t="s">
        <v>150</v>
      </c>
      <c r="F217" s="17" t="s">
        <v>104</v>
      </c>
      <c r="G217" s="82"/>
      <c r="H217" s="96">
        <f t="shared" si="42"/>
        <v>0</v>
      </c>
      <c r="I217" s="82"/>
      <c r="J217" s="105" t="e">
        <f t="shared" si="41"/>
        <v>#DIV/0!</v>
      </c>
      <c r="K217" s="69"/>
    </row>
    <row r="218" spans="1:11" ht="21.75" hidden="1" customHeight="1">
      <c r="A218" s="45" t="s">
        <v>76</v>
      </c>
      <c r="B218" s="61">
        <v>921</v>
      </c>
      <c r="C218" s="16" t="s">
        <v>11</v>
      </c>
      <c r="D218" s="16" t="s">
        <v>12</v>
      </c>
      <c r="E218" s="17" t="s">
        <v>92</v>
      </c>
      <c r="F218" s="17" t="s">
        <v>44</v>
      </c>
      <c r="G218" s="82"/>
      <c r="H218" s="96">
        <f t="shared" si="42"/>
        <v>0</v>
      </c>
      <c r="I218" s="82"/>
      <c r="J218" s="105" t="e">
        <f t="shared" si="41"/>
        <v>#DIV/0!</v>
      </c>
      <c r="K218" s="69"/>
    </row>
    <row r="219" spans="1:11" ht="21.75" hidden="1" customHeight="1">
      <c r="A219" s="45" t="s">
        <v>77</v>
      </c>
      <c r="B219" s="61">
        <v>921</v>
      </c>
      <c r="C219" s="16" t="s">
        <v>11</v>
      </c>
      <c r="D219" s="16" t="s">
        <v>12</v>
      </c>
      <c r="E219" s="17" t="s">
        <v>92</v>
      </c>
      <c r="F219" s="17" t="s">
        <v>45</v>
      </c>
      <c r="G219" s="82"/>
      <c r="H219" s="96">
        <f t="shared" si="42"/>
        <v>0</v>
      </c>
      <c r="I219" s="82"/>
      <c r="J219" s="105" t="e">
        <f t="shared" si="41"/>
        <v>#DIV/0!</v>
      </c>
      <c r="K219" s="69"/>
    </row>
    <row r="220" spans="1:11" ht="0.75" hidden="1" customHeight="1">
      <c r="A220" s="76" t="s">
        <v>151</v>
      </c>
      <c r="B220" s="10">
        <v>909</v>
      </c>
      <c r="C220" s="22" t="s">
        <v>152</v>
      </c>
      <c r="D220" s="22" t="s">
        <v>13</v>
      </c>
      <c r="E220" s="22" t="s">
        <v>89</v>
      </c>
      <c r="F220" s="22" t="s">
        <v>10</v>
      </c>
      <c r="G220" s="54"/>
      <c r="H220" s="96">
        <f t="shared" si="42"/>
        <v>0</v>
      </c>
      <c r="I220" s="54"/>
      <c r="J220" s="105" t="e">
        <f t="shared" si="41"/>
        <v>#DIV/0!</v>
      </c>
      <c r="K220" s="54"/>
    </row>
    <row r="221" spans="1:11" ht="21.75" hidden="1" customHeight="1">
      <c r="A221" s="45" t="s">
        <v>153</v>
      </c>
      <c r="B221" s="70">
        <v>909</v>
      </c>
      <c r="C221" s="64" t="s">
        <v>152</v>
      </c>
      <c r="D221" s="65" t="s">
        <v>7</v>
      </c>
      <c r="E221" s="64" t="s">
        <v>89</v>
      </c>
      <c r="F221" s="64" t="s">
        <v>10</v>
      </c>
      <c r="G221" s="68"/>
      <c r="H221" s="96">
        <f t="shared" si="42"/>
        <v>0</v>
      </c>
      <c r="I221" s="68"/>
      <c r="J221" s="105" t="e">
        <f t="shared" si="41"/>
        <v>#DIV/0!</v>
      </c>
      <c r="K221" s="68"/>
    </row>
    <row r="222" spans="1:11" ht="33.75" hidden="1" customHeight="1">
      <c r="A222" s="45" t="s">
        <v>154</v>
      </c>
      <c r="B222" s="70">
        <v>909</v>
      </c>
      <c r="C222" s="64" t="s">
        <v>152</v>
      </c>
      <c r="D222" s="65" t="s">
        <v>7</v>
      </c>
      <c r="E222" s="65" t="s">
        <v>155</v>
      </c>
      <c r="F222" s="64" t="s">
        <v>10</v>
      </c>
      <c r="G222" s="68"/>
      <c r="H222" s="96">
        <f t="shared" si="42"/>
        <v>0</v>
      </c>
      <c r="I222" s="68"/>
      <c r="J222" s="105" t="e">
        <f t="shared" si="41"/>
        <v>#DIV/0!</v>
      </c>
      <c r="K222" s="68"/>
    </row>
    <row r="223" spans="1:11" ht="36.75" hidden="1" customHeight="1">
      <c r="A223" s="44" t="s">
        <v>118</v>
      </c>
      <c r="B223" s="70">
        <v>909</v>
      </c>
      <c r="C223" s="64" t="s">
        <v>152</v>
      </c>
      <c r="D223" s="65" t="s">
        <v>7</v>
      </c>
      <c r="E223" s="65" t="s">
        <v>155</v>
      </c>
      <c r="F223" s="65" t="s">
        <v>38</v>
      </c>
      <c r="G223" s="68"/>
      <c r="H223" s="96">
        <f t="shared" si="42"/>
        <v>0</v>
      </c>
      <c r="I223" s="68"/>
      <c r="J223" s="105" t="e">
        <f t="shared" si="41"/>
        <v>#DIV/0!</v>
      </c>
      <c r="K223" s="68"/>
    </row>
    <row r="224" spans="1:11" ht="47.25" hidden="1" customHeight="1">
      <c r="A224" s="44" t="s">
        <v>102</v>
      </c>
      <c r="B224" s="70">
        <v>909</v>
      </c>
      <c r="C224" s="64" t="s">
        <v>152</v>
      </c>
      <c r="D224" s="65" t="s">
        <v>7</v>
      </c>
      <c r="E224" s="65" t="s">
        <v>155</v>
      </c>
      <c r="F224" s="65" t="s">
        <v>39</v>
      </c>
      <c r="G224" s="68"/>
      <c r="H224" s="96">
        <f t="shared" si="42"/>
        <v>0</v>
      </c>
      <c r="I224" s="68"/>
      <c r="J224" s="105" t="e">
        <f t="shared" si="41"/>
        <v>#DIV/0!</v>
      </c>
      <c r="K224" s="68"/>
    </row>
    <row r="225" spans="1:11" ht="42" hidden="1" customHeight="1">
      <c r="A225" s="44" t="s">
        <v>170</v>
      </c>
      <c r="B225" s="61">
        <v>909</v>
      </c>
      <c r="C225" s="16" t="s">
        <v>11</v>
      </c>
      <c r="D225" s="16" t="s">
        <v>12</v>
      </c>
      <c r="E225" s="17" t="s">
        <v>150</v>
      </c>
      <c r="F225" s="65" t="s">
        <v>169</v>
      </c>
      <c r="G225" s="68">
        <f>G226</f>
        <v>0</v>
      </c>
      <c r="H225" s="96">
        <f t="shared" si="42"/>
        <v>0</v>
      </c>
      <c r="I225" s="68">
        <f>I226</f>
        <v>0</v>
      </c>
      <c r="J225" s="105" t="e">
        <f t="shared" si="41"/>
        <v>#DIV/0!</v>
      </c>
      <c r="K225" s="68">
        <v>0</v>
      </c>
    </row>
    <row r="226" spans="1:11" ht="19.5" hidden="1" customHeight="1">
      <c r="A226" s="44" t="s">
        <v>131</v>
      </c>
      <c r="B226" s="61">
        <v>909</v>
      </c>
      <c r="C226" s="16" t="s">
        <v>11</v>
      </c>
      <c r="D226" s="16" t="s">
        <v>12</v>
      </c>
      <c r="E226" s="17" t="s">
        <v>150</v>
      </c>
      <c r="F226" s="65" t="s">
        <v>132</v>
      </c>
      <c r="G226" s="68"/>
      <c r="H226" s="96">
        <f t="shared" si="42"/>
        <v>0</v>
      </c>
      <c r="I226" s="68"/>
      <c r="J226" s="105" t="e">
        <f t="shared" si="41"/>
        <v>#DIV/0!</v>
      </c>
      <c r="K226" s="68">
        <v>0</v>
      </c>
    </row>
    <row r="227" spans="1:11" ht="25.2" customHeight="1">
      <c r="A227" s="47" t="s">
        <v>94</v>
      </c>
      <c r="B227" s="47">
        <v>923</v>
      </c>
      <c r="C227" s="25" t="s">
        <v>95</v>
      </c>
      <c r="D227" s="52">
        <v>0</v>
      </c>
      <c r="E227" s="22" t="s">
        <v>100</v>
      </c>
      <c r="F227" s="22" t="s">
        <v>10</v>
      </c>
      <c r="G227" s="54">
        <f>G228</f>
        <v>250000</v>
      </c>
      <c r="H227" s="77">
        <f t="shared" si="42"/>
        <v>250000</v>
      </c>
      <c r="I227" s="54">
        <f>I228</f>
        <v>216409.65</v>
      </c>
      <c r="J227" s="105">
        <f t="shared" si="41"/>
        <v>86.563859999999991</v>
      </c>
      <c r="K227" s="54">
        <f t="shared" ref="K227:K230" si="43">K228</f>
        <v>0</v>
      </c>
    </row>
    <row r="228" spans="1:11" ht="21.6" customHeight="1">
      <c r="A228" s="47" t="s">
        <v>96</v>
      </c>
      <c r="B228" s="51">
        <v>923</v>
      </c>
      <c r="C228" s="71" t="s">
        <v>95</v>
      </c>
      <c r="D228" s="116">
        <v>1</v>
      </c>
      <c r="E228" s="64" t="s">
        <v>100</v>
      </c>
      <c r="F228" s="64" t="s">
        <v>10</v>
      </c>
      <c r="G228" s="68">
        <f>G229</f>
        <v>250000</v>
      </c>
      <c r="H228" s="96">
        <f t="shared" si="42"/>
        <v>250000</v>
      </c>
      <c r="I228" s="68">
        <f>I229</f>
        <v>216409.65</v>
      </c>
      <c r="J228" s="105">
        <f t="shared" si="41"/>
        <v>86.563859999999991</v>
      </c>
      <c r="K228" s="54">
        <f t="shared" si="43"/>
        <v>0</v>
      </c>
    </row>
    <row r="229" spans="1:11" ht="27.6" customHeight="1">
      <c r="A229" s="88" t="s">
        <v>156</v>
      </c>
      <c r="B229" s="61">
        <v>923</v>
      </c>
      <c r="C229" s="16" t="s">
        <v>95</v>
      </c>
      <c r="D229" s="16" t="s">
        <v>7</v>
      </c>
      <c r="E229" s="17" t="s">
        <v>157</v>
      </c>
      <c r="F229" s="17" t="s">
        <v>10</v>
      </c>
      <c r="G229" s="68">
        <f>G230</f>
        <v>250000</v>
      </c>
      <c r="H229" s="96">
        <f t="shared" si="42"/>
        <v>250000</v>
      </c>
      <c r="I229" s="68">
        <f>I230</f>
        <v>216409.65</v>
      </c>
      <c r="J229" s="105">
        <f t="shared" si="41"/>
        <v>86.563859999999991</v>
      </c>
      <c r="K229" s="68">
        <f t="shared" si="43"/>
        <v>0</v>
      </c>
    </row>
    <row r="230" spans="1:11" ht="31.95" customHeight="1">
      <c r="A230" s="44" t="s">
        <v>99</v>
      </c>
      <c r="B230" s="61">
        <v>923</v>
      </c>
      <c r="C230" s="16" t="s">
        <v>95</v>
      </c>
      <c r="D230" s="16" t="s">
        <v>7</v>
      </c>
      <c r="E230" s="17" t="s">
        <v>157</v>
      </c>
      <c r="F230" s="17" t="s">
        <v>98</v>
      </c>
      <c r="G230" s="68">
        <f>G231</f>
        <v>250000</v>
      </c>
      <c r="H230" s="96">
        <f t="shared" si="42"/>
        <v>250000</v>
      </c>
      <c r="I230" s="68">
        <f>I231</f>
        <v>216409.65</v>
      </c>
      <c r="J230" s="105">
        <f t="shared" si="41"/>
        <v>86.563859999999991</v>
      </c>
      <c r="K230" s="68">
        <f t="shared" si="43"/>
        <v>0</v>
      </c>
    </row>
    <row r="231" spans="1:11" ht="31.2" customHeight="1">
      <c r="A231" s="44" t="s">
        <v>202</v>
      </c>
      <c r="B231" s="61">
        <v>923</v>
      </c>
      <c r="C231" s="16" t="s">
        <v>95</v>
      </c>
      <c r="D231" s="16" t="s">
        <v>7</v>
      </c>
      <c r="E231" s="17" t="s">
        <v>157</v>
      </c>
      <c r="F231" s="17" t="s">
        <v>201</v>
      </c>
      <c r="G231" s="83">
        <v>250000</v>
      </c>
      <c r="H231" s="96">
        <f t="shared" si="42"/>
        <v>250000</v>
      </c>
      <c r="I231" s="83">
        <v>216409.65</v>
      </c>
      <c r="J231" s="105">
        <f t="shared" si="41"/>
        <v>86.563859999999991</v>
      </c>
      <c r="K231" s="83">
        <v>0</v>
      </c>
    </row>
    <row r="232" spans="1:11" ht="25.95" hidden="1" customHeight="1">
      <c r="A232" s="44" t="s">
        <v>119</v>
      </c>
      <c r="B232" s="61">
        <v>923</v>
      </c>
      <c r="C232" s="16" t="s">
        <v>95</v>
      </c>
      <c r="D232" s="16" t="s">
        <v>7</v>
      </c>
      <c r="E232" s="17" t="s">
        <v>97</v>
      </c>
      <c r="F232" s="17" t="s">
        <v>120</v>
      </c>
      <c r="G232" s="17"/>
      <c r="H232" s="96">
        <f t="shared" si="42"/>
        <v>0</v>
      </c>
      <c r="I232" s="17"/>
      <c r="J232" s="105" t="e">
        <f t="shared" si="41"/>
        <v>#DIV/0!</v>
      </c>
      <c r="K232" s="69">
        <v>54800</v>
      </c>
    </row>
    <row r="233" spans="1:11" ht="28.5" customHeight="1">
      <c r="A233" s="11" t="s">
        <v>19</v>
      </c>
      <c r="B233" s="11"/>
      <c r="C233" s="12"/>
      <c r="D233" s="12"/>
      <c r="E233" s="12"/>
      <c r="F233" s="12"/>
      <c r="G233" s="74">
        <f>G20+G130+G147+G161+G227+G123</f>
        <v>6756868.2699999996</v>
      </c>
      <c r="H233" s="106">
        <f>H20+H123+H130+H147+H161+H227</f>
        <v>6757973.2699999996</v>
      </c>
      <c r="I233" s="74">
        <f>I20+I123+I130+I147+I161+I227</f>
        <v>3897524.57</v>
      </c>
      <c r="J233" s="105">
        <f t="shared" si="41"/>
        <v>57.672979964302229</v>
      </c>
      <c r="K233" s="74">
        <f>K20+K130+K147+K161+K227+K123</f>
        <v>0</v>
      </c>
    </row>
    <row r="234" spans="1:11" ht="12.75" customHeight="1">
      <c r="J234" s="105"/>
      <c r="K234" s="41"/>
    </row>
    <row r="235" spans="1:11" ht="12.75" customHeight="1">
      <c r="J235" s="105"/>
    </row>
    <row r="236" spans="1:11" ht="14.25" customHeight="1">
      <c r="J236" s="105"/>
    </row>
    <row r="237" spans="1:11" ht="15" customHeight="1">
      <c r="J237" s="105"/>
    </row>
    <row r="238" spans="1:11" ht="16.5" customHeight="1"/>
  </sheetData>
  <mergeCells count="16">
    <mergeCell ref="A10:L10"/>
    <mergeCell ref="F1:K1"/>
    <mergeCell ref="A2:K2"/>
    <mergeCell ref="A3:K3"/>
    <mergeCell ref="G15:G16"/>
    <mergeCell ref="J15:J16"/>
    <mergeCell ref="K15:K16"/>
    <mergeCell ref="F5:K5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2025-10-29T17:06:18Z</dcterms:modified>
</cp:coreProperties>
</file>